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 КБ 2013,2014,2015,2016,2017,2018 гг\Отчет об исполнении КБ за 2017 год\Отчет об исполнении КБ за 2017 год\5. Закон КК от 13.06.2018 №219\"/>
    </mc:Choice>
  </mc:AlternateContent>
  <bookViews>
    <workbookView xWindow="360" yWindow="285" windowWidth="15450" windowHeight="8325"/>
  </bookViews>
  <sheets>
    <sheet name="Приложение 6" sheetId="1" r:id="rId1"/>
  </sheets>
  <definedNames>
    <definedName name="_xlnm._FilterDatabase" localSheetId="0" hidden="1">'Приложение 6'!$A$12:$FZ$12</definedName>
    <definedName name="Date">'Приложение 6'!$B$1</definedName>
    <definedName name="Date1">'Приложение 6'!$B$2</definedName>
    <definedName name="DateExecute">'Приложение 6'!$A$2</definedName>
    <definedName name="EndDate">'Приложение 6'!$A$3</definedName>
    <definedName name="GrandTotal">'Приложение 6'!$B$199</definedName>
    <definedName name="NameHead">'Приложение 6'!$A$4</definedName>
    <definedName name="ReportDate">'Приложение 6'!$J$4</definedName>
    <definedName name="ThisYear">'Приложение 6'!$B$3</definedName>
    <definedName name="Year">'Приложение 6'!$A$1</definedName>
    <definedName name="_xlnm.Print_Titles" localSheetId="0">'Приложение 6'!$10:$12</definedName>
    <definedName name="_xlnm.Print_Area" localSheetId="0">'Приложение 6'!$A$1:$K$200</definedName>
  </definedNames>
  <calcPr calcId="162913"/>
</workbook>
</file>

<file path=xl/calcChain.xml><?xml version="1.0" encoding="utf-8"?>
<calcChain xmlns="http://schemas.openxmlformats.org/spreadsheetml/2006/main">
  <c r="A7" i="1" l="1"/>
  <c r="K199" i="1"/>
  <c r="K14" i="1"/>
  <c r="K15" i="1"/>
  <c r="K16" i="1"/>
  <c r="K17" i="1"/>
  <c r="K18" i="1"/>
  <c r="K19" i="1"/>
  <c r="K20" i="1"/>
  <c r="K21" i="1"/>
  <c r="K22" i="1"/>
  <c r="K23" i="1"/>
  <c r="K24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1" i="1"/>
  <c r="K192" i="1"/>
  <c r="K193" i="1"/>
  <c r="K194" i="1"/>
  <c r="K195" i="1"/>
  <c r="K196" i="1"/>
  <c r="K197" i="1"/>
  <c r="K198" i="1"/>
  <c r="A1" i="1" l="1"/>
  <c r="B3" i="1"/>
  <c r="I10" i="1" l="1"/>
  <c r="K3" i="1"/>
</calcChain>
</file>

<file path=xl/sharedStrings.xml><?xml version="1.0" encoding="utf-8"?>
<sst xmlns="http://schemas.openxmlformats.org/spreadsheetml/2006/main" count="982" uniqueCount="345">
  <si>
    <t>к Закону Камчатского края</t>
  </si>
  <si>
    <t>тыс. рублей</t>
  </si>
  <si>
    <t>№ п/п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</si>
  <si>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</si>
  <si>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</si>
  <si>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</si>
  <si>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</si>
  <si>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Раздел, подраздел</t>
  </si>
  <si>
    <t>КЦСР</t>
  </si>
  <si>
    <t>Вид расходов</t>
  </si>
  <si>
    <t>1</t>
  </si>
  <si>
    <t>%  исполнения</t>
  </si>
  <si>
    <t>ГРБС</t>
  </si>
  <si>
    <t>Расходы за счет средств федерального бюджета</t>
  </si>
  <si>
    <t>I</t>
  </si>
  <si>
    <t>II</t>
  </si>
  <si>
    <t>III</t>
  </si>
  <si>
    <t>Расходы за счет средств краевого бюджета</t>
  </si>
  <si>
    <t>Расходы за счет средств Фонда содействия реформированию ЖКХ</t>
  </si>
  <si>
    <t>01.01.2017</t>
  </si>
  <si>
    <t>на 01.10.</t>
  </si>
  <si>
    <t xml:space="preserve">на </t>
  </si>
  <si>
    <t>за 9 месяцев</t>
  </si>
  <si>
    <t>Государственная программа Камчатского края "Обеспечение доступным и комфортным жильем жителей Камчатского края"</t>
  </si>
  <si>
    <t>1.1</t>
  </si>
  <si>
    <t>Подпрограмма "Адресная программа по переселению граждан из аварийного жилищного фонда"</t>
  </si>
  <si>
    <t>1.1.1</t>
  </si>
  <si>
    <t>Переселение граждан из аварийного жилищного фонда в Камчатском крае в соответствии с жилищным законодательством</t>
  </si>
  <si>
    <t>812</t>
  </si>
  <si>
    <t>0501</t>
  </si>
  <si>
    <t>10 3 01 09502</t>
  </si>
  <si>
    <t>500</t>
  </si>
  <si>
    <t>Министерство строительства Камчатского края</t>
  </si>
  <si>
    <t>Паратунское сельское поселение</t>
  </si>
  <si>
    <t>Расходы за счет средств Фонда содействия реформированию ЖКХ текущего года</t>
  </si>
  <si>
    <t>Усть-Камчатское сельское поселение</t>
  </si>
  <si>
    <t>Расходы за счет остатков средств Фонда содействия реформированию ЖКХ на 01.01.2017 года</t>
  </si>
  <si>
    <t>Итого расходы за счет средств Фонда содействия реформированию ЖКХ</t>
  </si>
  <si>
    <t>Государственная программа Камчатского края "Развитие здравоохранения Камчатского края"</t>
  </si>
  <si>
    <t>Подпрограмма "Кадровое обеспечение системы здравоохранения"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</si>
  <si>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</si>
  <si>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822</t>
  </si>
  <si>
    <t>01 7 02 10130</t>
  </si>
  <si>
    <t>400</t>
  </si>
  <si>
    <t>Министерство имущественных и земельных отношений Камчатского края</t>
  </si>
  <si>
    <t>1.2</t>
  </si>
  <si>
    <t>Подпрограмма "Инвестиционные мероприятия в здравоохранении Камчатского края"</t>
  </si>
  <si>
    <t>Строительство сетей медицинского газоснабжения ГБУЗ "Камчатская краевая детская больница"</t>
  </si>
  <si>
    <t>814</t>
  </si>
  <si>
    <t>0901</t>
  </si>
  <si>
    <t>01 9 01 10130</t>
  </si>
  <si>
    <t>Министерство здравоохранения Камчатского края</t>
  </si>
  <si>
    <t>Государственное бюджетное учреждение здравоохранения "Камчатская краевая детская больница"</t>
  </si>
  <si>
    <t>Монтаж наружного панорамного лифта для граждан с ограниченными возможностями передвижения для ГБУЗ Камчатского края "Петропавловск-Камчатская городская детская поликлиника № 1"</t>
  </si>
  <si>
    <t>0902</t>
  </si>
  <si>
    <t>Государственное бюджетное учреждение здравоохранения Камчатского края "Петропавловск-Камчатская городская детская поликлиника № 1"</t>
  </si>
  <si>
    <t>Приобретение нежилых помещений в собственность Камчатского края для передачи в оперативное управление государственного бюджетного учреждения здравоохранения Камчатского края "Петропавловск-Камчатская городская поликлиника № 3"</t>
  </si>
  <si>
    <t>Государственное бюджетное учреждение здравоохранения Камчатского края "Петропавловск-Камчатская городская поликлиника № 3"</t>
  </si>
  <si>
    <t>Строительство офиса врача общей практики в п.Крутогоровский Соболевского района Камчатского края (проектные работы)</t>
  </si>
  <si>
    <t>0909</t>
  </si>
  <si>
    <t>Строительство Камчатской краевой больницы</t>
  </si>
  <si>
    <t>Строительство Камчатской краевой больницы (корректировка проекта)</t>
  </si>
  <si>
    <t>Строительство фельдшерско-акушерского пункта в с.Анавгай Быстринского района Камчатского края (в том числе проектные работы)</t>
  </si>
  <si>
    <t>Строительство отделения врача общей практики с. Хаилино Олюторского района Камчатского края ( в том числе проектные работы)</t>
  </si>
  <si>
    <t>Расходы на погашение задолженности по исполнительному листу серия ФС № 013308393от 20.07.2017 по делу № А24-1666/2017 (по иску ООО "ВСК")</t>
  </si>
  <si>
    <t>2</t>
  </si>
  <si>
    <t>Государственная программа Камчатского края  "Развитие образования в Камчатском крае"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</si>
  <si>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</si>
  <si>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</si>
  <si>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Детский сад на 200 мест в  п. Ключи Усть-Камчатского района</t>
  </si>
  <si>
    <t>0701</t>
  </si>
  <si>
    <t>02 1 07 10130</t>
  </si>
  <si>
    <t>Микрорайон жилой застройки в районе Северо-Восточного шоссе, г. Петропавловска-Камчатского (2 очередь). Детский сад на 260 мест по ул. Дальневосточной</t>
  </si>
  <si>
    <t>Детский сад на 150 мест в п. Оссора Карагинского района (в том числе проектные работы)</t>
  </si>
  <si>
    <t>Детский сад на 150 мест в с. Соболево Соболевского района (в том числе проектные работы)</t>
  </si>
  <si>
    <t>Общеобразовательная школа на 300 мест в с. Оссора Карагинского района (в том числе проектные работы)</t>
  </si>
  <si>
    <t>0702</t>
  </si>
  <si>
    <t>Общеобразовательная школа на 250 мест в с.Соболево Соболевского района (в том числе проектные работы)</t>
  </si>
  <si>
    <t>Школа на 400 мест в с. Эссо</t>
  </si>
  <si>
    <t>Расходы на погашение задолженности по исполнительному листу ФС № 013305335 от 30.05.2017 по делу № А24-1903/2016 (по иску общества с ограниченной ответственностью "ТоргМонтажАвтоматика")</t>
  </si>
  <si>
    <t>Сельский учебный комплекс "Школа - детский сад" в с. Таловка Пенжинского района на 60 ученических и 30 дошкольных мест (проектные работы)</t>
  </si>
  <si>
    <t>0709</t>
  </si>
  <si>
    <t>2.1.1</t>
  </si>
  <si>
    <t>Строительство сельского учебного комплекса в с. Усть-Хайрюзово Тигильского муниципального района</t>
  </si>
  <si>
    <t>Расходы на погашение задолженности по исполнительному листу ФС № 013307161 от 14.04.2017 по делу № А24-311/2017 (по иску общества с ограниченной ответственностью "Строитель")</t>
  </si>
  <si>
    <t>Расходы на погашение задолженности по исполнительному листу ФС № 013307667 от 02.08.2017 по делу № А24-289/2017 (по иску общества с ограниченной ответственностью "Монолит")</t>
  </si>
  <si>
    <t>Расходы на погашение задолженности по делу № А24-573/2017 (по иску общества с ограниченной ответственностью "Камчатская строительная компания")</t>
  </si>
  <si>
    <t>Средняя общеобразовательная школа в г. Елизово по ул. Сопочная</t>
  </si>
  <si>
    <t>02 1 07 40070</t>
  </si>
  <si>
    <t>Елизовский муниципальный район</t>
  </si>
  <si>
    <t>Здание. Общеобразовательная школа по проспекту Рыбаков в г. Петропавловск-Камчатский (в том числе проектные работы)</t>
  </si>
  <si>
    <t>Петропавловск-Камчатский городской округ</t>
  </si>
  <si>
    <t>Начальная школа по адресу Космический проезд в г. Петропавловске-Камчатском (в том числе проектные работы)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</si>
  <si>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</si>
  <si>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</si>
  <si>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</si>
  <si>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"Обеспечение  реализации Программы"</t>
  </si>
  <si>
    <t>Камчатский театр кукол г. Петропавловск-Камчатский</t>
  </si>
  <si>
    <t>0801</t>
  </si>
  <si>
    <t>03 5 02 10130</t>
  </si>
  <si>
    <t>Здание МАУК "Городской дом культуры СРВ". Реконструкция</t>
  </si>
  <si>
    <t>03 5 02 40070</t>
  </si>
  <si>
    <t>4</t>
  </si>
  <si>
    <t>Государственная программа Камчатского края "Социальная поддержка граждан в Камчатском крае"</t>
  </si>
  <si>
    <t>4.1</t>
  </si>
  <si>
    <t>Подпрограмма "Развитие системы социального обслуживания населения в Камчатском крае"</t>
  </si>
  <si>
    <t>Дом-интернат для психически больных на 400 мест (инженерно-строительные изыскания)</t>
  </si>
  <si>
    <t>1006</t>
  </si>
  <si>
    <t>05 4 02 10130</t>
  </si>
  <si>
    <t>Строительство нового корпуса КГАСУ СО "Паратунский дом-интернат для престарелых и инвалидов"</t>
  </si>
  <si>
    <t>5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</si>
  <si>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</si>
  <si>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5.1</t>
  </si>
  <si>
    <t>Подпрограмма "Развитие инфраструктуры для занятий физической культурой и спортом"</t>
  </si>
  <si>
    <t>Реконструкция площадки для занятий ледовыми видами спорта на спортивном объекте "Зимние виды спорта"</t>
  </si>
  <si>
    <t>847</t>
  </si>
  <si>
    <t>1102</t>
  </si>
  <si>
    <t>07 4 01 40070</t>
  </si>
  <si>
    <t>Министерство спорта Камчатского края</t>
  </si>
  <si>
    <t>Строительство физкультурно-оздоровительного комплекса с плавательным бассейном, г. Петропавловск-Камчатский, ул. Океанская, 80/2 (в том числе проектные работы)</t>
  </si>
  <si>
    <t>07 4 02 10130</t>
  </si>
  <si>
    <t>краевое государственное бюджетное учреждение "Спортивная школа по футболу"</t>
  </si>
  <si>
    <t>Строительство многофункционального комплекса, п. Николаевка, Елизовский район, Камчатский край (в том числе проектные работы)</t>
  </si>
  <si>
    <t>Строительство межшкольного стадиона в г. Петропавловск-Камчатский, Камчатский край (в том числе проектные работы)</t>
  </si>
  <si>
    <t>1103</t>
  </si>
  <si>
    <t>Краевое государственное автономное учреждение "Центр спортивной подготовки Камчатского края"</t>
  </si>
  <si>
    <t>Стадион "Спартак" в г. Петропавловск-Камчатский (в том числе проектные работы)</t>
  </si>
  <si>
    <t>1101</t>
  </si>
  <si>
    <t>07 4 03 10130</t>
  </si>
  <si>
    <t>Строительство физкультурно-оздоровительного комплекса в  с. Мильково.  Камчатский край, с. Мильково</t>
  </si>
  <si>
    <t>Физкультурно-оздоровительный комплекс с ледовой ареной в г. Петропавловск-Камчатский</t>
  </si>
  <si>
    <t>Строительство футбольных полей (в том числе проектные работы)</t>
  </si>
  <si>
    <t>Строительство регионального спортивно-тренировочного  центра по зимним видам спорта (в том числе проектные работы)</t>
  </si>
  <si>
    <t>краевое государственное автономное учреждение "Спортивная школа олимпийского резерва "Морозная"</t>
  </si>
  <si>
    <t>Биатлонный комплекс в г.Петропавловск-Камчатский. Биатлонный стадион. Первый этап: строительство полузакрытого малокалиберного тира (в том числе технические помещения)</t>
  </si>
  <si>
    <t xml:space="preserve">краевое государственное автономное учреждение "Спортивная школа олимпийского резерва по зимним видам спорта" </t>
  </si>
  <si>
    <t>Реконструкция инфраструктуры горнолыжного комплекса Камчатского края. 2-я очередь горнолыжная база "Эдельвейс", г. Петропавловск-Камчатский.  Строительство  системы искусственного снегообразования и системы искусственного освещения трасс, строительство скоростной канатной дороги гондольного типа и буксировочных канатных дорог (в том числе проектирование)</t>
  </si>
  <si>
    <t>Реконструкция инфраструктуры горнолыжного комплекса Камчатского края. 2-я очередь горнолыжная база "Эдельвейс", г. Петропавловск-Камчатский.  Строительство  системы искусственного снегообразования и системы искусственного освещения трасс, строительство скоростной канатной дороги гондольного типа и буксировочных канатных дорог. 3 этап строительства</t>
  </si>
  <si>
    <t>Реконструкция инфраструктуры лыжного и горнолыжного комплексов Камчатского края. 1-ая очередь горнолыжная база "Морозная", г. Елизово. 1-й этап. Строительство 4-х местной канатной дороги и системы исскуственного оснежения трасс горнолыжной базы "Морозная"</t>
  </si>
  <si>
    <t>5.2</t>
  </si>
  <si>
    <t>Подпрограмма "Организация отдыха, оздоровления и занятости детей и молодежи в Камчатском крае"</t>
  </si>
  <si>
    <t>Капитальные вложения в основные средства ГУП "Камчатстройэнергосервис" на строительство, реконструкцию помещений в ДОЛ им.Ю.Гагарина</t>
  </si>
  <si>
    <t>804</t>
  </si>
  <si>
    <t>0707</t>
  </si>
  <si>
    <t>07 6 06 10130</t>
  </si>
  <si>
    <t>Аппарат Губернатора и Правительства Камчатского края</t>
  </si>
  <si>
    <t>6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</si>
  <si>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</si>
  <si>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6.1</t>
  </si>
  <si>
    <t>Подпрограмма "Устойчивое развитие сельских территорий"</t>
  </si>
  <si>
    <t>Строительство 40-квартирного жилого дома по ул. Строительная в с. Мильково</t>
  </si>
  <si>
    <t>807</t>
  </si>
  <si>
    <t>09 5 02 40070</t>
  </si>
  <si>
    <t>Министерство сельского хозяйства, пищевой и перерабатывающей промышленности Камчатского края</t>
  </si>
  <si>
    <t>Мильковский муниципальный район</t>
  </si>
  <si>
    <t>Строительство двухэтажного 12-квартирного жилого дома в с. Никольское</t>
  </si>
  <si>
    <t>Алеутский муниципальный район</t>
  </si>
  <si>
    <t>Реконструкция существующего Дома культуры в пос. Новый, ул. Молодежная 5 (со спортивным залом), (проектные работы)</t>
  </si>
  <si>
    <t>Новоавачинское сельское поселение</t>
  </si>
  <si>
    <t>6.2</t>
  </si>
  <si>
    <t>Подпрограмма "Обеспечение эпизоотического и ветеринарно-санитарного благополучия"</t>
  </si>
  <si>
    <t>Строительство скотомогильника с двумя биотермическими ямами в г. Петропавловске-Камчатском Камчатского края</t>
  </si>
  <si>
    <t>832</t>
  </si>
  <si>
    <t>0405</t>
  </si>
  <si>
    <t>09 8 02 10130</t>
  </si>
  <si>
    <t>Агентство по ветеринарии Камчатского края</t>
  </si>
  <si>
    <t>7</t>
  </si>
  <si>
    <t>7.1</t>
  </si>
  <si>
    <t>Подпрограмма "Стимулирование развития жилищного строительства"</t>
  </si>
  <si>
    <t>Сооружение центральный тепловой пункт № 334 и тепловые сети второго и первого контура инв. № 8299 (реконструкция первого контура на участке от УТП-22 до УТС-12) в микрорайоне Северо-Восток г. Петропавловска-Камчатского</t>
  </si>
  <si>
    <t>0502</t>
  </si>
  <si>
    <t>10 1 03 40070</t>
  </si>
  <si>
    <t>Прокладка и подключение инженерных сетей (водопровод, электросети) для обеспечения микрорайона жилой застройки для индивидуального строительства в п. Лесной Елизовского района, в том числе для многодетных семей (2 очередь)(в том числе проектные работы)</t>
  </si>
  <si>
    <t>Новолесновское сельское поселение</t>
  </si>
  <si>
    <t>Канализационная насосная станция № 15 в г. Петропавловске-Камчатском</t>
  </si>
  <si>
    <t>Строительство ПС 110/10 кв. "Тундровая"</t>
  </si>
  <si>
    <t>10 1 04 10130</t>
  </si>
  <si>
    <t>Строительство инженерной инфраструктуры на территории жилого района в Вулканном городском поселении Елизовского района Камчатского края (в том числе проектные работы)</t>
  </si>
  <si>
    <t>10 1 04 40070</t>
  </si>
  <si>
    <t>Вулканное городское поселение</t>
  </si>
  <si>
    <t>Группа смешанной жилой застройки по улице Кутузова в  Петропавловск-Камчатском городском округе (проектные работы по привязке проектов повторного применения)</t>
  </si>
  <si>
    <t>10 1 05 10130</t>
  </si>
  <si>
    <t>Многоквартирный жилой дом по ул. Строительная в г. Елизово Камчатского края (проектные работы по привязке проектов повторного применения)</t>
  </si>
  <si>
    <t>7.2</t>
  </si>
  <si>
    <t>Подпрограмма "Повышение устойчивости жилых домов, основных объектов и систем жизнеобеспечения"</t>
  </si>
  <si>
    <t>Группа жилой застройки в границах ул. Свердлова, ул. Хуторская в г. Елизово Камчатского края</t>
  </si>
  <si>
    <t>10 2 01 10130</t>
  </si>
  <si>
    <t>Микрорайон жилой застройки в районе Северо-Восточного шоссе г. Петропавловска-Камчатского (2 очередь) 3  этап</t>
  </si>
  <si>
    <t>Многоквартирный жилой дом поз. 15 в микрорайоне "Северо-Западный" в г. Елизово (в том числе проектные работы)</t>
  </si>
  <si>
    <t>Группа жилой застройки в границах ул. Свердлова, ул. Хуторская в г. Елизово Камчатского края (проектные работы)</t>
  </si>
  <si>
    <t>10 2 01 R1050</t>
  </si>
  <si>
    <t>Сейсмоусиление здания КГБОУ СПО "Камчатский медицинский колледж" в г. Петропавловск-Камчатский</t>
  </si>
  <si>
    <t>0704</t>
  </si>
  <si>
    <t>10 2 03 10130</t>
  </si>
  <si>
    <t>Сейсмоусиление здания КГБОУ ДПОРК "Камчатский учебно-методический центр" по ул. Савченко, 8/1 в г. Петропавловске-Камчатском</t>
  </si>
  <si>
    <t>Сейсмоусиление зданий центра ГБУЗ "Камчатский краевой психоневрологический диспансер" по ул. Карагинская, 22 в г. Петропавловске-Камчатском</t>
  </si>
  <si>
    <t>Сейсмоусиление здания (Литер А) средней общеобразовательной школы № 3 в п. Усть-Камчатск (II этап)</t>
  </si>
  <si>
    <t>10 2 03 40070</t>
  </si>
  <si>
    <t>Усть-Камчатский муниципальный район</t>
  </si>
  <si>
    <t>7.3</t>
  </si>
  <si>
    <t>7.3.1</t>
  </si>
  <si>
    <t>10 3 01 09602</t>
  </si>
  <si>
    <t>7.3.2</t>
  </si>
  <si>
    <t>10 3 01 40070</t>
  </si>
  <si>
    <t>Козыревское сельское поселение</t>
  </si>
  <si>
    <t>Усть-Большерецкое сельское поселение</t>
  </si>
  <si>
    <t>7.4</t>
  </si>
  <si>
    <t>Подпрограмма "Переселение граждан из аварийных жилых домов и непригодных для проживания жилых помещений"</t>
  </si>
  <si>
    <t>7.4.1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</si>
  <si>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</si>
  <si>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10 5 01 40070</t>
  </si>
  <si>
    <t>Елизовское городское поселение</t>
  </si>
  <si>
    <t>Николаевское сельское поселение</t>
  </si>
  <si>
    <t>Ключевское сельское поселение</t>
  </si>
  <si>
    <t>Мильковское сельское поселение</t>
  </si>
  <si>
    <t>Никольское сельское поселение</t>
  </si>
  <si>
    <t>7.5</t>
  </si>
  <si>
    <t>Подпрограмма "Обеспечение жилыми помещениями отдельных категорий граждан"</t>
  </si>
  <si>
    <t>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</si>
  <si>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10 9 01 10130</t>
  </si>
  <si>
    <t>Приобретение (строительство) жилых помещений в целях формирования специализированного жилищного фонда Камчатского края</t>
  </si>
  <si>
    <t>10 9 04 10130</t>
  </si>
  <si>
    <t>8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</si>
  <si>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</t>
  </si>
  <si>
    <t>8.1</t>
  </si>
  <si>
    <t>Подпрограмма "Энергосбережение и повышение энергетической эффективности в Камчатском крае"</t>
  </si>
  <si>
    <t>Реконструкция тепловых сетей 1 и 2 контура по адресу ул. Свердлова, 3 ( в том числе проектные работы и государственная экспертиза проектной документации)</t>
  </si>
  <si>
    <t>810</t>
  </si>
  <si>
    <t>11 1 05 40070</t>
  </si>
  <si>
    <t>Министерство жилищно-коммунального хозяйства и энергетики Камчатского края</t>
  </si>
  <si>
    <t>Реконструкция ВЛ 0,38 кВ с КТП 6/0,4 кВ в п. Палана  Камчатского края (в том числе модификация проектной документации "Реконструкция ВЛ 0,38 кВ с КТП 6/0,4 кВ в п. Палана Камчатского края" 2004 г.)</t>
  </si>
  <si>
    <t>Городской округ "поселок Палана"</t>
  </si>
  <si>
    <t>Котельная на ул. Советская в с. Николаевка Елизовского района Камчатского края</t>
  </si>
  <si>
    <t>Перевод котлоагрегата КЕ-10/14С ст. № 2, оборудованного топкой для слоевого сжигания каменного угля ТЛЗМ-2,7 - 3,2, в режиме сжигания угольного топлива в высокотемпературном кипящем слое, монтаж ШЗУ котлов ст. № 2, 3 котельной ДКВР в с. Мильково, Мильковского района (проектные работы)</t>
  </si>
  <si>
    <t>Строительство котельных в Вилючинском городском округе, Камчатский край (проектные работы)</t>
  </si>
  <si>
    <t>11 1 10 40070</t>
  </si>
  <si>
    <t>Вилючинский городской округ</t>
  </si>
  <si>
    <t>8.2</t>
  </si>
  <si>
    <t>Подпрограмма "Чистая вода в Камчатском крае"</t>
  </si>
  <si>
    <t>Мини-ТЭЦ Тигиль Тигильского района. Водозабор с водоводом</t>
  </si>
  <si>
    <t>0505</t>
  </si>
  <si>
    <t>11 2 02 10130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</si>
  <si>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(в том числе проектные работы)</t>
  </si>
  <si>
    <t>11 2 02 40070</t>
  </si>
  <si>
    <t>Эссовское сельское поселение</t>
  </si>
  <si>
    <t>Реконструкция внутрипоселковых сетей водопровода в  пгт Палана Тигильского района Камчатского края</t>
  </si>
  <si>
    <t>Система холодного водоснабжения с. Тымлат Карагинского района (в том числе проектные работы и государственная экспертиза проектной документации)</t>
  </si>
  <si>
    <t>Сельское поселение "село Тымлат"</t>
  </si>
  <si>
    <t>Реконструкция системы водоотведения Центральной части г. Петропавловск-Камчатский (в том  числе проектно-изыскательские работы, кадастровые работы, Государственная экспертиза проектно-сметной документации)</t>
  </si>
  <si>
    <t>11 2 03 10130</t>
  </si>
  <si>
    <t>Канализационный коллектор протяженностью 1,218 км с канализационной насосной станцией и очистными сооружениями в жилом районе Рыбачий города Вилючинска Камчатского края (в том числе проектные работы и государственная экспертиза проектной документации)</t>
  </si>
  <si>
    <t>11 2 03 40070</t>
  </si>
  <si>
    <t>9</t>
  </si>
  <si>
    <t>Государственная программа Камчатского края "Развитие транспортной системы в Камчатском крае"</t>
  </si>
  <si>
    <t>9.1</t>
  </si>
  <si>
    <t>Подпрограмма "Развитие дорожного хозяйства"</t>
  </si>
  <si>
    <t>Реконструкция автомобильной дороги Петропавловск-Камчатский - Мильково на участке км 231 - км 249</t>
  </si>
  <si>
    <t>833</t>
  </si>
  <si>
    <t>0409</t>
  </si>
  <si>
    <t>12 1 02 R1150</t>
  </si>
  <si>
    <t>Министерство транспорта и дорожного строительства Камчатского края</t>
  </si>
  <si>
    <t>Строительство мостового перехода через р. Кирганик на 16 км автомобильной дороги Мильково-Ключи-Усть-Камчатск</t>
  </si>
  <si>
    <t>Реконструкция автомобильной дороги Петропавловск-Камчатский - Мильково на участке км 171- км 181</t>
  </si>
  <si>
    <t>12 1 03 10130</t>
  </si>
  <si>
    <t>Реконструкция автомобильной дороги Петропавловск-Камчатский - Мильково на участке км 208 - км 219</t>
  </si>
  <si>
    <t>Реконструкция автомобильной дороги Петропавловск-Камчатский - Мильково на участке км 220 - км 230</t>
  </si>
  <si>
    <t>Строительство автозимника продленного действия  Анавгай - Палана на участке км 0 - км 16</t>
  </si>
  <si>
    <t>Строительство линии наружного освещения на автомобильной дороге Петропавловск-Камчатский - Мильково на участке км 12 - км 24</t>
  </si>
  <si>
    <t>Реконструкция автомобильной дороги Елизово - Паратунка на участке мостового перехода через реку Половинка</t>
  </si>
  <si>
    <t>Реконструкция автомобильной дороги Петропавловск-Камчатский - Мильково на участке км 12 - км 17 (проектные работы)</t>
  </si>
  <si>
    <t>Реконструкция автомобильной дороги Петропавловск-Камчатский - Мильково на участке км 181 - км 195 (проектные работы)</t>
  </si>
  <si>
    <t>Реконструкция автомобильной дороги Петропавловск-Камчатский - Мильково на участке км 195 - км 208 (проектные работы)</t>
  </si>
  <si>
    <t>Реконструкция автомобильной дороги Петропавловск-Камчатский - Мильково 40 км - Пиначево с подъездом к п.Раздольный и к базе с/х Заречный на участке км 1  - км 16.4 (проектные работы)</t>
  </si>
  <si>
    <t>Строительство автомобильной дороги  Анавгай -  Палана на участке км 225 - км 231 (проектные работы)</t>
  </si>
  <si>
    <t>Строительство мостового перехода через р. Тигиль на 224 км автомобильной дороги Анавгай - Палана (проектные работы)</t>
  </si>
  <si>
    <t>Реконструкция автомобильной дороги подъезд к совхозу Петропавловский на участке км 0 - км 4 (проектные работы)</t>
  </si>
  <si>
    <t>Строительство причальных сооружений через протоку Озерная в Усть-Камчатском районе Камчатского края (проектные работы)</t>
  </si>
  <si>
    <t>Строительство автомобильной дороги "Подъезд к агропарку" площадка № 3 "Зеленовские озерки" (в том числе разработка проектной документации, прохождение государственной экспертизы)</t>
  </si>
  <si>
    <t>12 1 07 40070</t>
  </si>
  <si>
    <t>Строительство автомобильной дороги "Подъезд к б/о "Зеленовские озерки"  площадка № 3 "Зеленовские озерки"  (в том числе разработка проектной документации, прохождение государственной экспертизы)</t>
  </si>
  <si>
    <t>Строительство линии наружного освещения автомобильной дороги "Подъезд к агропарку" площадка № 3 "Зеленовские озерки" (в том числе разработка проектной документации)</t>
  </si>
  <si>
    <t>Строительство линии наружного освещения автомобильной дороги "Подъезд к б/о "Зеленовские озерки" площадка № 3 "Зеленовские озерки" (в том числе разработка проектной документации)</t>
  </si>
  <si>
    <t>Строительство линии наружного освещения автомобильной дороги "Подъезд к гостинице "Авача" (в том числе разработка проектной документации)</t>
  </si>
  <si>
    <t>9.2</t>
  </si>
  <si>
    <t>Подпрограмма "Развитие пассажирского автомобильного транспорта"</t>
  </si>
  <si>
    <t>Строительство автостанции в с. Мильково Камчатского края</t>
  </si>
  <si>
    <t>0408</t>
  </si>
  <si>
    <t>12 2 03 40070</t>
  </si>
  <si>
    <t>9.3</t>
  </si>
  <si>
    <t>Подпрограмма "Развитие водного транспорта"</t>
  </si>
  <si>
    <t>Приобретение грузопассажирской баржи грузоподъёмностью 40 тонн</t>
  </si>
  <si>
    <t>12 3 03 09990</t>
  </si>
  <si>
    <t>Приобретение судна на воздушной подушке</t>
  </si>
  <si>
    <t>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</si>
  <si>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</si>
  <si>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10.1</t>
  </si>
  <si>
    <t>Подпрограмма "Повышение эффективности управления краевым имуществом"</t>
  </si>
  <si>
    <t>Комплекс правосудия в г. Петропавловске-Камчатском. Блоки 5,7. Реконструкция</t>
  </si>
  <si>
    <t>0113</t>
  </si>
  <si>
    <t>13 1 03 10130</t>
  </si>
  <si>
    <t>Приобретение  в государственную собственность Камчатского края долей ООО "Пымта" в праве общей долевой собственности на недвижимое имущество, находящееся в доверительном управлении ПАО "Камчатский газоэнергетический комплекс"</t>
  </si>
  <si>
    <t>11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</si>
  <si>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</si>
  <si>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11.1</t>
  </si>
  <si>
    <t>Подпрограмма "Обращение с отходами производства и потребления в Камчатском крае"</t>
  </si>
  <si>
    <t>Реконструкция санкционированной свалки под полигон твердых бытовых отходов в п. Усть-Камчатск (строительство первой очереди)</t>
  </si>
  <si>
    <t>855</t>
  </si>
  <si>
    <t>0605</t>
  </si>
  <si>
    <t>15 4 03 40070</t>
  </si>
  <si>
    <t>Агентство по обращению с отходами Камчатского края</t>
  </si>
  <si>
    <t>Проведение инженерно-геологических изыскательских работ и выполнение проектно-сметных работ для планируемого строительства полигона ТБО на территории Мильковского муниципального района</t>
  </si>
  <si>
    <t>12</t>
  </si>
  <si>
    <t>Государственная программа Камчатского края "Безопасная Камчатка"</t>
  </si>
  <si>
    <t>12.1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</si>
  <si>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</si>
  <si>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12.1.1</t>
  </si>
  <si>
    <t>Строительство пожарного депо на 2 выезда в г. Елизово (1 очередь) (в том числе технологическое присоединение)</t>
  </si>
  <si>
    <t>819</t>
  </si>
  <si>
    <t>0310</t>
  </si>
  <si>
    <t>16 2 07 10130</t>
  </si>
  <si>
    <t>Министерство специальных программ и по делам казачества Камчатского края</t>
  </si>
  <si>
    <t>Расходы на погашение задолженности по исполнительному листу ФС № 013308654 от 02.08.2017 г. по делу № А24-2391/2017 (по иску ООО "Альфа-Строй")</t>
  </si>
  <si>
    <t>Проектирование и строительство учебной башни в с. Усть-Большерецк Усть - Большерецкого муниципального района</t>
  </si>
  <si>
    <t>Расходы на погашение задолженности по исполнительному листу ФС 013308650 от 31.10,2017 по делу №А24-5174/2016 (по иску  ООО «Герлео-Тех»)</t>
  </si>
  <si>
    <t>13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</si>
  <si>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</si>
  <si>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13.1</t>
  </si>
  <si>
    <t>Подпрограмма "Обеспечение доступным и комфортным жильем и коммунальными услугами населения Корякского округа"</t>
  </si>
  <si>
    <t>13.1.1</t>
  </si>
  <si>
    <t>Обеспечение  жильем эконом-класса специалистов социальной сферы, а также граждан стоящих в очереди на улучшении жилищных условий</t>
  </si>
  <si>
    <t>22 3 01 40070</t>
  </si>
  <si>
    <t>Сельское поселение "село Седанка"</t>
  </si>
  <si>
    <t>Сельское поселение "село Хайрюзово"</t>
  </si>
  <si>
    <t>Сельское поселение "село Каменское"</t>
  </si>
  <si>
    <t>Формирование инженерной инфраструктуры в  целях жилищного строительства на территории Корякского округа</t>
  </si>
  <si>
    <t>22 3 03 40070</t>
  </si>
  <si>
    <t>Сельское поселение "село Тигиль"</t>
  </si>
  <si>
    <t>Итого расходы за счет средств краевого бюджета</t>
  </si>
  <si>
    <t>12 1 03 53900</t>
  </si>
  <si>
    <t>Итого расходы за счет средств федерального бюджета</t>
  </si>
  <si>
    <t>Всего</t>
  </si>
  <si>
    <t>Приложение 6</t>
  </si>
  <si>
    <t>О Т Ч Е Т</t>
  </si>
  <si>
    <t>Исполнение                2017 год</t>
  </si>
  <si>
    <t>от 13.06.2018 № 219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</si>
</sst>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#,##0.0000"/>
    <numFmt numFmtId="166" formatCode="0.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0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2" borderId="0" xfId="0" applyFont="1" applyFill="1" applyBorder="1"/>
    <xf numFmtId="0" fontId="1" fillId="0" borderId="0" xfId="0" applyFont="1" applyFill="1" applyBorder="1"/>
    <xf numFmtId="0" fontId="3" fillId="0" borderId="0" xfId="0" applyFont="1" applyFill="1" applyBorder="1"/>
    <xf numFmtId="49" fontId="1" fillId="2" borderId="0" xfId="0" applyNumberFormat="1" applyFont="1" applyFill="1" applyBorder="1" applyAlignment="1">
      <alignment horizontal="center" vertical="center"/>
    </xf>
    <xf numFmtId="0" fontId="1" fillId="3" borderId="0" xfId="0" applyFont="1" applyFill="1" applyBorder="1"/>
    <xf numFmtId="0" fontId="1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center"/>
    </xf>
    <xf numFmtId="49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1" fillId="2" borderId="0" xfId="0" applyFont="1" applyFill="1" applyAlignment="1">
      <alignment horizontal="right"/>
    </xf>
    <xf numFmtId="164" fontId="1" fillId="2" borderId="0" xfId="0" applyNumberFormat="1" applyFont="1" applyFill="1" applyBorder="1"/>
    <xf numFmtId="165" fontId="1" fillId="2" borderId="0" xfId="0" applyNumberFormat="1" applyFont="1" applyFill="1" applyBorder="1"/>
    <xf numFmtId="0" fontId="6" fillId="0" borderId="0" xfId="0" applyFont="1" applyFill="1" applyBorder="1"/>
    <xf numFmtId="49" fontId="1" fillId="2" borderId="4" xfId="0" applyNumberFormat="1" applyFont="1" applyFill="1" applyBorder="1" applyAlignment="1">
      <alignment horizontal="left" wrapText="1"/>
    </xf>
    <xf numFmtId="49" fontId="8" fillId="2" borderId="0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9" fillId="0" borderId="0" xfId="0" applyFont="1" applyFill="1" applyBorder="1"/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wrapText="1"/>
    </xf>
    <xf numFmtId="164" fontId="1" fillId="0" borderId="4" xfId="0" applyNumberFormat="1" applyFont="1" applyFill="1" applyBorder="1" applyAlignment="1">
      <alignment horizontal="right" shrinkToFi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/>
    <xf numFmtId="0" fontId="5" fillId="0" borderId="0" xfId="0" applyFont="1" applyFill="1" applyBorder="1"/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left" wrapText="1"/>
    </xf>
    <xf numFmtId="49" fontId="1" fillId="2" borderId="5" xfId="0" applyNumberFormat="1" applyFont="1" applyFill="1" applyBorder="1" applyAlignment="1">
      <alignment horizontal="center" wrapText="1"/>
    </xf>
    <xf numFmtId="49" fontId="1" fillId="2" borderId="5" xfId="0" applyNumberFormat="1" applyFont="1" applyFill="1" applyBorder="1" applyAlignment="1">
      <alignment horizontal="left" wrapText="1"/>
    </xf>
    <xf numFmtId="49" fontId="2" fillId="0" borderId="5" xfId="0" applyNumberFormat="1" applyFont="1" applyFill="1" applyBorder="1" applyAlignment="1">
      <alignment horizontal="left" wrapText="1"/>
    </xf>
    <xf numFmtId="164" fontId="2" fillId="0" borderId="5" xfId="0" applyNumberFormat="1" applyFont="1" applyFill="1" applyBorder="1" applyAlignment="1">
      <alignment horizontal="right" shrinkToFit="1"/>
    </xf>
    <xf numFmtId="49" fontId="9" fillId="2" borderId="6" xfId="0" applyNumberFormat="1" applyFont="1" applyFill="1" applyBorder="1" applyAlignment="1">
      <alignment horizontal="center" vertical="center" wrapText="1"/>
    </xf>
    <xf numFmtId="49" fontId="9" fillId="2" borderId="6" xfId="0" applyNumberFormat="1" applyFont="1" applyFill="1" applyBorder="1" applyAlignment="1">
      <alignment horizontal="right" wrapText="1"/>
    </xf>
    <xf numFmtId="49" fontId="9" fillId="2" borderId="6" xfId="0" applyNumberFormat="1" applyFont="1" applyFill="1" applyBorder="1" applyAlignment="1">
      <alignment horizontal="center" wrapText="1"/>
    </xf>
    <xf numFmtId="49" fontId="9" fillId="2" borderId="6" xfId="0" applyNumberFormat="1" applyFont="1" applyFill="1" applyBorder="1" applyAlignment="1">
      <alignment horizontal="left" wrapText="1"/>
    </xf>
    <xf numFmtId="164" fontId="9" fillId="0" borderId="6" xfId="0" applyNumberFormat="1" applyFont="1" applyFill="1" applyBorder="1" applyAlignment="1">
      <alignment horizontal="right" wrapText="1" shrinkToFit="1"/>
    </xf>
    <xf numFmtId="0" fontId="2" fillId="2" borderId="4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wrapText="1"/>
    </xf>
    <xf numFmtId="164" fontId="2" fillId="2" borderId="4" xfId="0" applyNumberFormat="1" applyFont="1" applyFill="1" applyBorder="1" applyAlignment="1">
      <alignment horizontal="right" shrinkToFit="1"/>
    </xf>
    <xf numFmtId="0" fontId="8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left"/>
    </xf>
    <xf numFmtId="0" fontId="8" fillId="2" borderId="0" xfId="0" applyFont="1" applyFill="1" applyBorder="1"/>
    <xf numFmtId="166" fontId="1" fillId="2" borderId="0" xfId="0" applyNumberFormat="1" applyFont="1" applyFill="1" applyBorder="1"/>
    <xf numFmtId="166" fontId="1" fillId="0" borderId="4" xfId="0" applyNumberFormat="1" applyFont="1" applyFill="1" applyBorder="1" applyAlignment="1">
      <alignment horizontal="right" wrapText="1"/>
    </xf>
    <xf numFmtId="166" fontId="2" fillId="0" borderId="5" xfId="0" applyNumberFormat="1" applyFont="1" applyFill="1" applyBorder="1" applyAlignment="1">
      <alignment horizontal="right" wrapText="1"/>
    </xf>
    <xf numFmtId="166" fontId="2" fillId="2" borderId="4" xfId="0" applyNumberFormat="1" applyFont="1" applyFill="1" applyBorder="1" applyAlignment="1">
      <alignment horizontal="right" wrapText="1"/>
    </xf>
    <xf numFmtId="166" fontId="9" fillId="0" borderId="6" xfId="0" applyNumberFormat="1" applyFont="1" applyFill="1" applyBorder="1" applyAlignment="1">
      <alignment horizontal="right" wrapText="1"/>
    </xf>
    <xf numFmtId="0" fontId="2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/>
    <xf numFmtId="0" fontId="2" fillId="2" borderId="8" xfId="0" applyFont="1" applyFill="1" applyBorder="1" applyAlignment="1">
      <alignment horizontal="center" vertical="center" wrapText="1"/>
    </xf>
    <xf numFmtId="166" fontId="2" fillId="2" borderId="8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166" fontId="2" fillId="2" borderId="10" xfId="0" applyNumberFormat="1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166" fontId="10" fillId="2" borderId="10" xfId="0" applyNumberFormat="1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5" fillId="2" borderId="9" xfId="0" applyFont="1" applyFill="1" applyBorder="1"/>
    <xf numFmtId="164" fontId="5" fillId="2" borderId="9" xfId="0" applyNumberFormat="1" applyFont="1" applyFill="1" applyBorder="1"/>
    <xf numFmtId="166" fontId="5" fillId="2" borderId="9" xfId="0" applyNumberFormat="1" applyFont="1" applyFill="1" applyBorder="1"/>
    <xf numFmtId="0" fontId="6" fillId="2" borderId="0" xfId="0" applyFont="1" applyFill="1" applyBorder="1"/>
    <xf numFmtId="0" fontId="6" fillId="0" borderId="0" xfId="0" applyFont="1" applyFill="1" applyAlignment="1">
      <alignment horizontal="right"/>
    </xf>
    <xf numFmtId="0" fontId="6" fillId="2" borderId="0" xfId="0" applyFont="1" applyFill="1" applyBorder="1" applyAlignment="1">
      <alignment horizontal="right"/>
    </xf>
    <xf numFmtId="0" fontId="1" fillId="2" borderId="0" xfId="0" applyFont="1" applyFill="1" applyAlignment="1">
      <alignment horizontal="right"/>
    </xf>
    <xf numFmtId="0" fontId="4" fillId="0" borderId="0" xfId="0" applyFont="1" applyAlignment="1"/>
    <xf numFmtId="0" fontId="6" fillId="2" borderId="0" xfId="0" applyFont="1" applyFill="1" applyAlignment="1">
      <alignment horizontal="right"/>
    </xf>
    <xf numFmtId="0" fontId="7" fillId="0" borderId="0" xfId="0" applyFont="1" applyAlignment="1">
      <alignment horizontal="right"/>
    </xf>
    <xf numFmtId="0" fontId="11" fillId="2" borderId="0" xfId="0" applyFont="1" applyFill="1" applyBorder="1" applyAlignment="1">
      <alignment horizontal="center"/>
    </xf>
    <xf numFmtId="0" fontId="12" fillId="0" borderId="0" xfId="0" applyFont="1" applyAlignment="1"/>
    <xf numFmtId="0" fontId="11" fillId="2" borderId="0" xfId="0" applyFont="1" applyFill="1" applyBorder="1" applyAlignment="1">
      <alignment horizontal="center" vertical="center"/>
    </xf>
    <xf numFmtId="0" fontId="0" fillId="0" borderId="0" xfId="0" applyAlignment="1"/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09"/>
  <sheetViews>
    <sheetView tabSelected="1" view="pageBreakPreview" zoomScale="66" zoomScaleNormal="65" zoomScaleSheetLayoutView="66" workbookViewId="0">
      <selection activeCell="J8" sqref="J8"/>
    </sheetView>
  </sheetViews>
  <sheetFormatPr defaultColWidth="9.140625" defaultRowHeight="15.75" x14ac:dyDescent="0.25"/>
  <cols>
    <col min="1" max="1" width="8.5703125" style="4" customWidth="1"/>
    <col min="2" max="2" width="65.7109375" style="6" customWidth="1"/>
    <col min="3" max="3" width="7.5703125" style="21" customWidth="1"/>
    <col min="4" max="4" width="10.5703125" style="21" customWidth="1"/>
    <col min="5" max="5" width="14.42578125" style="21" customWidth="1"/>
    <col min="6" max="6" width="10.28515625" style="21" customWidth="1"/>
    <col min="7" max="7" width="24.42578125" style="1" customWidth="1"/>
    <col min="8" max="8" width="19.7109375" style="1" customWidth="1"/>
    <col min="9" max="9" width="19" style="1" customWidth="1"/>
    <col min="10" max="10" width="19.42578125" style="1" customWidth="1"/>
    <col min="11" max="11" width="9.28515625" style="1" customWidth="1"/>
    <col min="12" max="12" width="9.140625" style="2"/>
    <col min="13" max="13" width="16.85546875" style="2" bestFit="1" customWidth="1"/>
    <col min="14" max="14" width="9.140625" style="2"/>
    <col min="15" max="15" width="16.85546875" style="2" bestFit="1" customWidth="1"/>
    <col min="16" max="17" width="9.140625" style="2"/>
    <col min="18" max="18" width="12.7109375" style="2" bestFit="1" customWidth="1"/>
    <col min="19" max="16384" width="9.140625" style="2"/>
  </cols>
  <sheetData>
    <row r="1" spans="1:26" s="1" customFormat="1" ht="18.75" x14ac:dyDescent="0.3">
      <c r="A1" s="44">
        <f>YEAR(Date)</f>
        <v>2017</v>
      </c>
      <c r="B1" s="45" t="s">
        <v>19</v>
      </c>
      <c r="C1" s="21"/>
      <c r="D1" s="21"/>
      <c r="E1" s="21"/>
      <c r="F1" s="21"/>
      <c r="I1" s="69" t="s">
        <v>341</v>
      </c>
      <c r="J1" s="70"/>
      <c r="K1" s="70"/>
    </row>
    <row r="2" spans="1:26" s="5" customFormat="1" ht="18.75" x14ac:dyDescent="0.3">
      <c r="A2" s="16" t="s">
        <v>20</v>
      </c>
      <c r="B2" s="46" t="s">
        <v>19</v>
      </c>
      <c r="C2" s="21"/>
      <c r="D2" s="21"/>
      <c r="E2" s="21"/>
      <c r="F2" s="21"/>
      <c r="G2" s="1"/>
      <c r="H2" s="1"/>
      <c r="I2" s="64"/>
      <c r="J2" s="65"/>
      <c r="K2" s="65" t="s">
        <v>0</v>
      </c>
    </row>
    <row r="3" spans="1:26" s="5" customFormat="1" ht="18.75" x14ac:dyDescent="0.3">
      <c r="A3" s="16" t="s">
        <v>21</v>
      </c>
      <c r="B3" s="46">
        <f>IF(Date1=0,"",YEAR(Date1))</f>
        <v>2017</v>
      </c>
      <c r="C3" s="21"/>
      <c r="D3" s="21"/>
      <c r="E3" s="21"/>
      <c r="F3" s="21"/>
      <c r="G3" s="1"/>
      <c r="H3" s="1"/>
      <c r="I3" s="64"/>
      <c r="J3" s="65"/>
      <c r="K3" s="65" t="str">
        <f>CONCATENATE("""Об исполнении краевого бюджета за ",Year," год""")</f>
        <v>"Об исполнении краевого бюджета за 2017 год"</v>
      </c>
    </row>
    <row r="4" spans="1:26" s="5" customFormat="1" ht="18.75" x14ac:dyDescent="0.3">
      <c r="A4" s="16" t="s">
        <v>22</v>
      </c>
      <c r="B4" s="46"/>
      <c r="C4" s="21"/>
      <c r="D4" s="21"/>
      <c r="E4" s="21"/>
      <c r="F4" s="21"/>
      <c r="G4" s="1"/>
      <c r="H4" s="7"/>
      <c r="I4" s="66"/>
      <c r="J4" s="65"/>
      <c r="K4" s="65" t="s">
        <v>344</v>
      </c>
    </row>
    <row r="5" spans="1:26" x14ac:dyDescent="0.25">
      <c r="A5" s="16"/>
      <c r="B5" s="45"/>
      <c r="H5" s="67"/>
      <c r="I5" s="68"/>
      <c r="J5" s="68"/>
      <c r="K5" s="68"/>
    </row>
    <row r="6" spans="1:26" ht="25.5" x14ac:dyDescent="0.25">
      <c r="A6" s="73" t="s">
        <v>342</v>
      </c>
      <c r="B6" s="74"/>
      <c r="C6" s="74"/>
      <c r="D6" s="74"/>
      <c r="E6" s="74"/>
      <c r="F6" s="74"/>
      <c r="G6" s="74"/>
      <c r="H6" s="74"/>
      <c r="I6" s="74"/>
      <c r="J6" s="74"/>
      <c r="K6" s="74"/>
    </row>
    <row r="7" spans="1:26" s="14" customFormat="1" ht="26.25" x14ac:dyDescent="0.4">
      <c r="A7" s="71" t="str">
        <f>CONCATENATE("об исполнении краевых инвестиционных мероприятий за 2017 год")</f>
        <v>об исполнении краевых инвестиционных мероприятий за 2017 год</v>
      </c>
      <c r="B7" s="71"/>
      <c r="C7" s="71"/>
      <c r="D7" s="71"/>
      <c r="E7" s="71"/>
      <c r="F7" s="71"/>
      <c r="G7" s="71"/>
      <c r="H7" s="71"/>
      <c r="I7" s="71"/>
      <c r="J7" s="72"/>
      <c r="K7" s="72"/>
    </row>
    <row r="8" spans="1:26" x14ac:dyDescent="0.25">
      <c r="A8" s="78"/>
      <c r="B8" s="78"/>
      <c r="C8" s="22"/>
      <c r="D8" s="22"/>
      <c r="E8" s="22"/>
      <c r="F8" s="22"/>
      <c r="G8" s="8"/>
      <c r="H8" s="8"/>
      <c r="I8" s="8"/>
      <c r="J8" s="8"/>
      <c r="K8" s="8"/>
    </row>
    <row r="9" spans="1:26" x14ac:dyDescent="0.25">
      <c r="A9" s="9"/>
      <c r="B9" s="10"/>
      <c r="C9" s="23"/>
      <c r="D9" s="23"/>
      <c r="I9" s="11"/>
      <c r="K9" s="11" t="s">
        <v>1</v>
      </c>
    </row>
    <row r="10" spans="1:26" ht="24" customHeight="1" x14ac:dyDescent="0.25">
      <c r="A10" s="79" t="s">
        <v>2</v>
      </c>
      <c r="B10" s="80" t="s">
        <v>3</v>
      </c>
      <c r="C10" s="80" t="s">
        <v>4</v>
      </c>
      <c r="D10" s="80"/>
      <c r="E10" s="80"/>
      <c r="F10" s="80"/>
      <c r="G10" s="80" t="s">
        <v>5</v>
      </c>
      <c r="H10" s="80" t="s">
        <v>6</v>
      </c>
      <c r="I10" s="75" t="str">
        <f>CONCATENATE("Годовой объем ассигнований на ",Year," год")</f>
        <v>Годовой объем ассигнований на 2017 год</v>
      </c>
      <c r="J10" s="75" t="s">
        <v>343</v>
      </c>
      <c r="K10" s="76" t="s">
        <v>11</v>
      </c>
    </row>
    <row r="11" spans="1:26" ht="78" customHeight="1" x14ac:dyDescent="0.25">
      <c r="A11" s="79"/>
      <c r="B11" s="80"/>
      <c r="C11" s="27" t="s">
        <v>12</v>
      </c>
      <c r="D11" s="27" t="s">
        <v>7</v>
      </c>
      <c r="E11" s="27" t="s">
        <v>8</v>
      </c>
      <c r="F11" s="27" t="s">
        <v>9</v>
      </c>
      <c r="G11" s="80"/>
      <c r="H11" s="80"/>
      <c r="I11" s="75"/>
      <c r="J11" s="75"/>
      <c r="K11" s="77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</row>
    <row r="12" spans="1:26" s="3" customFormat="1" ht="16.899999999999999" customHeight="1" x14ac:dyDescent="0.25">
      <c r="A12" s="26" t="s">
        <v>10</v>
      </c>
      <c r="B12" s="26">
        <v>2</v>
      </c>
      <c r="C12" s="26">
        <v>3</v>
      </c>
      <c r="D12" s="26">
        <v>4</v>
      </c>
      <c r="E12" s="26">
        <v>5</v>
      </c>
      <c r="F12" s="26">
        <v>6</v>
      </c>
      <c r="G12" s="26">
        <v>7</v>
      </c>
      <c r="H12" s="26">
        <v>8</v>
      </c>
      <c r="I12" s="26">
        <v>9</v>
      </c>
      <c r="J12" s="26">
        <v>10</v>
      </c>
      <c r="K12" s="26">
        <v>11</v>
      </c>
    </row>
    <row r="13" spans="1:26" s="3" customFormat="1" x14ac:dyDescent="0.25">
      <c r="A13" s="27" t="s">
        <v>14</v>
      </c>
      <c r="B13" s="27" t="s">
        <v>13</v>
      </c>
      <c r="C13" s="54"/>
      <c r="D13" s="54"/>
      <c r="E13" s="54"/>
      <c r="F13" s="54"/>
      <c r="G13" s="54"/>
      <c r="H13" s="54"/>
      <c r="I13" s="54"/>
      <c r="J13" s="54"/>
      <c r="K13" s="55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</row>
    <row r="14" spans="1:26" s="3" customFormat="1" ht="47.25" x14ac:dyDescent="0.25">
      <c r="A14" s="30" t="s">
        <v>10</v>
      </c>
      <c r="B14" s="31" t="s">
        <v>23</v>
      </c>
      <c r="C14" s="32"/>
      <c r="D14" s="32"/>
      <c r="E14" s="32"/>
      <c r="F14" s="32"/>
      <c r="G14" s="33"/>
      <c r="H14" s="34"/>
      <c r="I14" s="35">
        <v>238819.8</v>
      </c>
      <c r="J14" s="35">
        <v>238819.8</v>
      </c>
      <c r="K14" s="49">
        <f t="shared" ref="K14:K24" si="0">IF(AND(J14="",I14&lt;&gt;""),"0,0",(IF(I14="","",(J14/I14)*100)))</f>
        <v>100</v>
      </c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s="3" customFormat="1" ht="31.5" x14ac:dyDescent="0.25">
      <c r="A15" s="30" t="s">
        <v>24</v>
      </c>
      <c r="B15" s="31" t="s">
        <v>184</v>
      </c>
      <c r="C15" s="32"/>
      <c r="D15" s="32"/>
      <c r="E15" s="32"/>
      <c r="F15" s="32"/>
      <c r="G15" s="33"/>
      <c r="H15" s="34"/>
      <c r="I15" s="35">
        <v>238819.8</v>
      </c>
      <c r="J15" s="35">
        <v>238819.8</v>
      </c>
      <c r="K15" s="49">
        <f t="shared" si="0"/>
        <v>100</v>
      </c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s="3" customFormat="1" ht="47.25" x14ac:dyDescent="0.25">
      <c r="A16" s="17"/>
      <c r="B16" s="15" t="s">
        <v>185</v>
      </c>
      <c r="C16" s="24" t="s">
        <v>28</v>
      </c>
      <c r="D16" s="24" t="s">
        <v>29</v>
      </c>
      <c r="E16" s="24" t="s">
        <v>190</v>
      </c>
      <c r="F16" s="24" t="s">
        <v>43</v>
      </c>
      <c r="G16" s="15" t="s">
        <v>32</v>
      </c>
      <c r="H16" s="15"/>
      <c r="I16" s="25">
        <v>238819.8</v>
      </c>
      <c r="J16" s="25">
        <v>238819.8</v>
      </c>
      <c r="K16" s="48">
        <f t="shared" si="0"/>
        <v>100</v>
      </c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s="3" customFormat="1" ht="31.5" x14ac:dyDescent="0.25">
      <c r="A17" s="30" t="s">
        <v>65</v>
      </c>
      <c r="B17" s="31" t="s">
        <v>253</v>
      </c>
      <c r="C17" s="32"/>
      <c r="D17" s="32"/>
      <c r="E17" s="32"/>
      <c r="F17" s="32"/>
      <c r="G17" s="33"/>
      <c r="H17" s="34"/>
      <c r="I17" s="35">
        <v>1699002.584</v>
      </c>
      <c r="J17" s="35">
        <v>1677145.3205200001</v>
      </c>
      <c r="K17" s="49">
        <f t="shared" si="0"/>
        <v>98.713523823575301</v>
      </c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s="3" customFormat="1" x14ac:dyDescent="0.25">
      <c r="A18" s="30" t="s">
        <v>67</v>
      </c>
      <c r="B18" s="31" t="s">
        <v>255</v>
      </c>
      <c r="C18" s="32"/>
      <c r="D18" s="32"/>
      <c r="E18" s="32"/>
      <c r="F18" s="32"/>
      <c r="G18" s="33"/>
      <c r="H18" s="34"/>
      <c r="I18" s="35">
        <v>1699002.584</v>
      </c>
      <c r="J18" s="35">
        <v>1677145.3205200001</v>
      </c>
      <c r="K18" s="49">
        <f t="shared" si="0"/>
        <v>98.713523823575301</v>
      </c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s="3" customFormat="1" ht="78.75" x14ac:dyDescent="0.25">
      <c r="A19" s="17"/>
      <c r="B19" s="15" t="s">
        <v>256</v>
      </c>
      <c r="C19" s="24" t="s">
        <v>257</v>
      </c>
      <c r="D19" s="24" t="s">
        <v>258</v>
      </c>
      <c r="E19" s="24" t="s">
        <v>259</v>
      </c>
      <c r="F19" s="24" t="s">
        <v>43</v>
      </c>
      <c r="G19" s="15" t="s">
        <v>260</v>
      </c>
      <c r="H19" s="15"/>
      <c r="I19" s="25">
        <v>953940.88399999996</v>
      </c>
      <c r="J19" s="25">
        <v>932083.62346000003</v>
      </c>
      <c r="K19" s="48">
        <f t="shared" si="0"/>
        <v>97.708740561747447</v>
      </c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s="3" customFormat="1" ht="78.75" x14ac:dyDescent="0.25">
      <c r="A20" s="17"/>
      <c r="B20" s="15" t="s">
        <v>261</v>
      </c>
      <c r="C20" s="24" t="s">
        <v>257</v>
      </c>
      <c r="D20" s="24" t="s">
        <v>258</v>
      </c>
      <c r="E20" s="24" t="s">
        <v>259</v>
      </c>
      <c r="F20" s="24" t="s">
        <v>43</v>
      </c>
      <c r="G20" s="15" t="s">
        <v>260</v>
      </c>
      <c r="H20" s="15"/>
      <c r="I20" s="25">
        <v>121888.7</v>
      </c>
      <c r="J20" s="25">
        <v>121888.69937</v>
      </c>
      <c r="K20" s="48">
        <f t="shared" si="0"/>
        <v>99.999999483135028</v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s="3" customFormat="1" ht="78.75" x14ac:dyDescent="0.25">
      <c r="A21" s="17"/>
      <c r="B21" s="15" t="s">
        <v>262</v>
      </c>
      <c r="C21" s="24" t="s">
        <v>257</v>
      </c>
      <c r="D21" s="24" t="s">
        <v>258</v>
      </c>
      <c r="E21" s="24" t="s">
        <v>338</v>
      </c>
      <c r="F21" s="24" t="s">
        <v>43</v>
      </c>
      <c r="G21" s="15" t="s">
        <v>260</v>
      </c>
      <c r="H21" s="15"/>
      <c r="I21" s="25">
        <v>283211.413</v>
      </c>
      <c r="J21" s="25">
        <v>283211.41252000001</v>
      </c>
      <c r="K21" s="48">
        <f t="shared" si="0"/>
        <v>99.999999830515307</v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s="3" customFormat="1" ht="78.75" x14ac:dyDescent="0.25">
      <c r="A22" s="17"/>
      <c r="B22" s="15" t="s">
        <v>264</v>
      </c>
      <c r="C22" s="24" t="s">
        <v>257</v>
      </c>
      <c r="D22" s="24" t="s">
        <v>258</v>
      </c>
      <c r="E22" s="24" t="s">
        <v>338</v>
      </c>
      <c r="F22" s="24" t="s">
        <v>43</v>
      </c>
      <c r="G22" s="15" t="s">
        <v>260</v>
      </c>
      <c r="H22" s="15"/>
      <c r="I22" s="25">
        <v>87961.587</v>
      </c>
      <c r="J22" s="25">
        <v>87961.586120000007</v>
      </c>
      <c r="K22" s="48">
        <f t="shared" si="0"/>
        <v>99.999998999563317</v>
      </c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s="3" customFormat="1" ht="78.75" x14ac:dyDescent="0.25">
      <c r="A23" s="17"/>
      <c r="B23" s="15" t="s">
        <v>265</v>
      </c>
      <c r="C23" s="24" t="s">
        <v>257</v>
      </c>
      <c r="D23" s="24" t="s">
        <v>258</v>
      </c>
      <c r="E23" s="24" t="s">
        <v>338</v>
      </c>
      <c r="F23" s="24" t="s">
        <v>43</v>
      </c>
      <c r="G23" s="15" t="s">
        <v>260</v>
      </c>
      <c r="H23" s="15"/>
      <c r="I23" s="25">
        <v>252000</v>
      </c>
      <c r="J23" s="25">
        <v>251999.99905000001</v>
      </c>
      <c r="K23" s="48">
        <f t="shared" si="0"/>
        <v>99.999999623015881</v>
      </c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s="3" customFormat="1" x14ac:dyDescent="0.25">
      <c r="A24" s="18"/>
      <c r="B24" s="41" t="s">
        <v>339</v>
      </c>
      <c r="C24" s="24"/>
      <c r="D24" s="24"/>
      <c r="E24" s="24"/>
      <c r="F24" s="24"/>
      <c r="G24" s="42"/>
      <c r="H24" s="41"/>
      <c r="I24" s="43">
        <v>1937822.3840000001</v>
      </c>
      <c r="J24" s="43">
        <v>1915965.1205200001</v>
      </c>
      <c r="K24" s="50">
        <f t="shared" si="0"/>
        <v>98.872070853321304</v>
      </c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s="3" customFormat="1" x14ac:dyDescent="0.25">
      <c r="A25" s="27" t="s">
        <v>15</v>
      </c>
      <c r="B25" s="52" t="s">
        <v>17</v>
      </c>
      <c r="C25" s="56"/>
      <c r="D25" s="56"/>
      <c r="E25" s="56"/>
      <c r="F25" s="56"/>
      <c r="G25" s="56"/>
      <c r="H25" s="56"/>
      <c r="I25" s="56"/>
      <c r="J25" s="56"/>
      <c r="K25" s="57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s="3" customFormat="1" ht="31.5" x14ac:dyDescent="0.25">
      <c r="A26" s="30" t="s">
        <v>10</v>
      </c>
      <c r="B26" s="31" t="s">
        <v>38</v>
      </c>
      <c r="C26" s="32"/>
      <c r="D26" s="32"/>
      <c r="E26" s="32"/>
      <c r="F26" s="32"/>
      <c r="G26" s="33"/>
      <c r="H26" s="34"/>
      <c r="I26" s="35">
        <v>223215.88884999999</v>
      </c>
      <c r="J26" s="35">
        <v>205784.16608</v>
      </c>
      <c r="K26" s="49">
        <f t="shared" ref="K26:K57" si="1">IF(AND(J26="",I26&lt;&gt;""),"0,0",(IF(I26="","",(J26/I26)*100)))</f>
        <v>92.190644286207586</v>
      </c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s="3" customFormat="1" ht="31.5" x14ac:dyDescent="0.25">
      <c r="A27" s="30" t="s">
        <v>24</v>
      </c>
      <c r="B27" s="31" t="s">
        <v>39</v>
      </c>
      <c r="C27" s="32"/>
      <c r="D27" s="32"/>
      <c r="E27" s="32"/>
      <c r="F27" s="32"/>
      <c r="G27" s="33"/>
      <c r="H27" s="34"/>
      <c r="I27" s="35">
        <v>76758.999800000005</v>
      </c>
      <c r="J27" s="35">
        <v>76657.947350000002</v>
      </c>
      <c r="K27" s="49">
        <f t="shared" si="1"/>
        <v>99.868351007356409</v>
      </c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s="3" customFormat="1" ht="63" x14ac:dyDescent="0.25">
      <c r="A28" s="17"/>
      <c r="B28" s="15" t="s">
        <v>40</v>
      </c>
      <c r="C28" s="24" t="s">
        <v>41</v>
      </c>
      <c r="D28" s="24" t="s">
        <v>29</v>
      </c>
      <c r="E28" s="24" t="s">
        <v>42</v>
      </c>
      <c r="F28" s="24" t="s">
        <v>43</v>
      </c>
      <c r="G28" s="15" t="s">
        <v>44</v>
      </c>
      <c r="H28" s="15"/>
      <c r="I28" s="25">
        <v>76758.999800000005</v>
      </c>
      <c r="J28" s="25">
        <v>76657.947350000002</v>
      </c>
      <c r="K28" s="48">
        <f t="shared" si="1"/>
        <v>99.868351007356409</v>
      </c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s="3" customFormat="1" ht="31.5" x14ac:dyDescent="0.25">
      <c r="A29" s="30" t="s">
        <v>45</v>
      </c>
      <c r="B29" s="31" t="s">
        <v>46</v>
      </c>
      <c r="C29" s="32"/>
      <c r="D29" s="32"/>
      <c r="E29" s="32"/>
      <c r="F29" s="32"/>
      <c r="G29" s="33"/>
      <c r="H29" s="34"/>
      <c r="I29" s="35">
        <v>146456.88905</v>
      </c>
      <c r="J29" s="35">
        <v>129126.21872999999</v>
      </c>
      <c r="K29" s="49">
        <f t="shared" si="1"/>
        <v>88.166708693311548</v>
      </c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s="3" customFormat="1" ht="110.25" x14ac:dyDescent="0.25">
      <c r="A30" s="17"/>
      <c r="B30" s="15" t="s">
        <v>47</v>
      </c>
      <c r="C30" s="24" t="s">
        <v>48</v>
      </c>
      <c r="D30" s="24" t="s">
        <v>49</v>
      </c>
      <c r="E30" s="24" t="s">
        <v>50</v>
      </c>
      <c r="F30" s="24" t="s">
        <v>43</v>
      </c>
      <c r="G30" s="15" t="s">
        <v>51</v>
      </c>
      <c r="H30" s="15" t="s">
        <v>52</v>
      </c>
      <c r="I30" s="25">
        <v>14942.74497</v>
      </c>
      <c r="J30" s="25">
        <v>14942.74497</v>
      </c>
      <c r="K30" s="48">
        <f t="shared" si="1"/>
        <v>100</v>
      </c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s="3" customFormat="1" ht="141.75" x14ac:dyDescent="0.25">
      <c r="A31" s="17"/>
      <c r="B31" s="15" t="s">
        <v>53</v>
      </c>
      <c r="C31" s="24" t="s">
        <v>48</v>
      </c>
      <c r="D31" s="24" t="s">
        <v>54</v>
      </c>
      <c r="E31" s="24" t="s">
        <v>50</v>
      </c>
      <c r="F31" s="24" t="s">
        <v>43</v>
      </c>
      <c r="G31" s="15" t="s">
        <v>51</v>
      </c>
      <c r="H31" s="15" t="s">
        <v>55</v>
      </c>
      <c r="I31" s="25">
        <v>478.81227999999999</v>
      </c>
      <c r="J31" s="25">
        <v>478.81227999999999</v>
      </c>
      <c r="K31" s="48">
        <f t="shared" si="1"/>
        <v>100</v>
      </c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s="3" customFormat="1" ht="141.75" x14ac:dyDescent="0.25">
      <c r="A32" s="17"/>
      <c r="B32" s="15" t="s">
        <v>56</v>
      </c>
      <c r="C32" s="24" t="s">
        <v>48</v>
      </c>
      <c r="D32" s="24" t="s">
        <v>54</v>
      </c>
      <c r="E32" s="24" t="s">
        <v>50</v>
      </c>
      <c r="F32" s="24" t="s">
        <v>43</v>
      </c>
      <c r="G32" s="15" t="s">
        <v>51</v>
      </c>
      <c r="H32" s="15" t="s">
        <v>57</v>
      </c>
      <c r="I32" s="25">
        <v>47041.087</v>
      </c>
      <c r="J32" s="25">
        <v>46099.220999999998</v>
      </c>
      <c r="K32" s="48">
        <f t="shared" si="1"/>
        <v>97.997780110820983</v>
      </c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s="3" customFormat="1" ht="47.25" x14ac:dyDescent="0.25">
      <c r="A33" s="17"/>
      <c r="B33" s="15" t="s">
        <v>58</v>
      </c>
      <c r="C33" s="24" t="s">
        <v>48</v>
      </c>
      <c r="D33" s="24" t="s">
        <v>59</v>
      </c>
      <c r="E33" s="24" t="s">
        <v>50</v>
      </c>
      <c r="F33" s="24" t="s">
        <v>43</v>
      </c>
      <c r="G33" s="15" t="s">
        <v>51</v>
      </c>
      <c r="H33" s="15"/>
      <c r="I33" s="25">
        <v>117.51083</v>
      </c>
      <c r="J33" s="25">
        <v>117.51083</v>
      </c>
      <c r="K33" s="48">
        <f t="shared" si="1"/>
        <v>100</v>
      </c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s="3" customFormat="1" ht="47.25" x14ac:dyDescent="0.25">
      <c r="A34" s="17"/>
      <c r="B34" s="15" t="s">
        <v>60</v>
      </c>
      <c r="C34" s="24" t="s">
        <v>48</v>
      </c>
      <c r="D34" s="24" t="s">
        <v>59</v>
      </c>
      <c r="E34" s="24" t="s">
        <v>50</v>
      </c>
      <c r="F34" s="24" t="s">
        <v>43</v>
      </c>
      <c r="G34" s="15" t="s">
        <v>51</v>
      </c>
      <c r="H34" s="15"/>
      <c r="I34" s="25">
        <v>55699.5</v>
      </c>
      <c r="J34" s="25">
        <v>43666.695679999997</v>
      </c>
      <c r="K34" s="48">
        <f t="shared" si="1"/>
        <v>78.396925789279976</v>
      </c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s="3" customFormat="1" ht="47.25" x14ac:dyDescent="0.25">
      <c r="A35" s="17"/>
      <c r="B35" s="15" t="s">
        <v>61</v>
      </c>
      <c r="C35" s="24" t="s">
        <v>48</v>
      </c>
      <c r="D35" s="24" t="s">
        <v>59</v>
      </c>
      <c r="E35" s="24" t="s">
        <v>50</v>
      </c>
      <c r="F35" s="24" t="s">
        <v>43</v>
      </c>
      <c r="G35" s="15" t="s">
        <v>51</v>
      </c>
      <c r="H35" s="15"/>
      <c r="I35" s="25">
        <v>23906.953000000001</v>
      </c>
      <c r="J35" s="25">
        <v>19550.953000000001</v>
      </c>
      <c r="K35" s="48">
        <f t="shared" si="1"/>
        <v>81.779359335336466</v>
      </c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s="3" customFormat="1" ht="47.25" x14ac:dyDescent="0.25">
      <c r="A36" s="17"/>
      <c r="B36" s="15" t="s">
        <v>62</v>
      </c>
      <c r="C36" s="24" t="s">
        <v>48</v>
      </c>
      <c r="D36" s="24" t="s">
        <v>59</v>
      </c>
      <c r="E36" s="24" t="s">
        <v>50</v>
      </c>
      <c r="F36" s="24" t="s">
        <v>43</v>
      </c>
      <c r="G36" s="15" t="s">
        <v>51</v>
      </c>
      <c r="H36" s="15"/>
      <c r="I36" s="25">
        <v>325.53399999999999</v>
      </c>
      <c r="J36" s="25">
        <v>325.53399999999999</v>
      </c>
      <c r="K36" s="48">
        <f t="shared" si="1"/>
        <v>100</v>
      </c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s="3" customFormat="1" ht="157.5" x14ac:dyDescent="0.25">
      <c r="A37" s="17"/>
      <c r="B37" s="15" t="s">
        <v>63</v>
      </c>
      <c r="C37" s="24" t="s">
        <v>48</v>
      </c>
      <c r="D37" s="24" t="s">
        <v>59</v>
      </c>
      <c r="E37" s="24" t="s">
        <v>50</v>
      </c>
      <c r="F37" s="24" t="s">
        <v>43</v>
      </c>
      <c r="G37" s="15" t="s">
        <v>51</v>
      </c>
      <c r="H37" s="15" t="s">
        <v>64</v>
      </c>
      <c r="I37" s="25">
        <v>3944.7469700000001</v>
      </c>
      <c r="J37" s="25">
        <v>3944.7469700000001</v>
      </c>
      <c r="K37" s="48">
        <f t="shared" si="1"/>
        <v>100</v>
      </c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s="3" customFormat="1" ht="31.5" x14ac:dyDescent="0.25">
      <c r="A38" s="30" t="s">
        <v>65</v>
      </c>
      <c r="B38" s="31" t="s">
        <v>66</v>
      </c>
      <c r="C38" s="32"/>
      <c r="D38" s="32"/>
      <c r="E38" s="32"/>
      <c r="F38" s="32"/>
      <c r="G38" s="33"/>
      <c r="H38" s="34"/>
      <c r="I38" s="35">
        <v>334796.17849000002</v>
      </c>
      <c r="J38" s="35">
        <v>334687.94848999998</v>
      </c>
      <c r="K38" s="49">
        <f t="shared" si="1"/>
        <v>99.967672868762065</v>
      </c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s="3" customFormat="1" ht="31.5" x14ac:dyDescent="0.25">
      <c r="A39" s="30" t="s">
        <v>67</v>
      </c>
      <c r="B39" s="31" t="s">
        <v>68</v>
      </c>
      <c r="C39" s="32"/>
      <c r="D39" s="32"/>
      <c r="E39" s="32"/>
      <c r="F39" s="32"/>
      <c r="G39" s="33"/>
      <c r="H39" s="34"/>
      <c r="I39" s="35">
        <v>334796.17849000002</v>
      </c>
      <c r="J39" s="35">
        <v>334687.94848999998</v>
      </c>
      <c r="K39" s="49">
        <f t="shared" si="1"/>
        <v>99.967672868762065</v>
      </c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s="3" customFormat="1" ht="47.25" x14ac:dyDescent="0.25">
      <c r="A40" s="17"/>
      <c r="B40" s="15" t="s">
        <v>69</v>
      </c>
      <c r="C40" s="24" t="s">
        <v>28</v>
      </c>
      <c r="D40" s="24" t="s">
        <v>70</v>
      </c>
      <c r="E40" s="24" t="s">
        <v>71</v>
      </c>
      <c r="F40" s="24" t="s">
        <v>43</v>
      </c>
      <c r="G40" s="15" t="s">
        <v>32</v>
      </c>
      <c r="H40" s="15"/>
      <c r="I40" s="25">
        <v>16128.24584</v>
      </c>
      <c r="J40" s="25">
        <v>16119.51584</v>
      </c>
      <c r="K40" s="48">
        <f t="shared" si="1"/>
        <v>99.94587136080014</v>
      </c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s="3" customFormat="1" ht="47.25" x14ac:dyDescent="0.25">
      <c r="A41" s="17"/>
      <c r="B41" s="15" t="s">
        <v>72</v>
      </c>
      <c r="C41" s="24" t="s">
        <v>28</v>
      </c>
      <c r="D41" s="24" t="s">
        <v>70</v>
      </c>
      <c r="E41" s="24" t="s">
        <v>71</v>
      </c>
      <c r="F41" s="24" t="s">
        <v>43</v>
      </c>
      <c r="G41" s="15" t="s">
        <v>32</v>
      </c>
      <c r="H41" s="15"/>
      <c r="I41" s="25">
        <v>207227.29586000001</v>
      </c>
      <c r="J41" s="25">
        <v>207127.79586000001</v>
      </c>
      <c r="K41" s="48">
        <f t="shared" si="1"/>
        <v>99.951985089808232</v>
      </c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s="3" customFormat="1" ht="47.25" x14ac:dyDescent="0.25">
      <c r="A42" s="17"/>
      <c r="B42" s="15" t="s">
        <v>73</v>
      </c>
      <c r="C42" s="24" t="s">
        <v>28</v>
      </c>
      <c r="D42" s="24" t="s">
        <v>70</v>
      </c>
      <c r="E42" s="24" t="s">
        <v>71</v>
      </c>
      <c r="F42" s="24" t="s">
        <v>43</v>
      </c>
      <c r="G42" s="15" t="s">
        <v>32</v>
      </c>
      <c r="H42" s="15"/>
      <c r="I42" s="25">
        <v>1047.825</v>
      </c>
      <c r="J42" s="25">
        <v>1047.825</v>
      </c>
      <c r="K42" s="48">
        <f t="shared" si="1"/>
        <v>100</v>
      </c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s="3" customFormat="1" ht="47.25" x14ac:dyDescent="0.25">
      <c r="A43" s="17"/>
      <c r="B43" s="15" t="s">
        <v>74</v>
      </c>
      <c r="C43" s="24" t="s">
        <v>28</v>
      </c>
      <c r="D43" s="24" t="s">
        <v>70</v>
      </c>
      <c r="E43" s="24" t="s">
        <v>71</v>
      </c>
      <c r="F43" s="24" t="s">
        <v>43</v>
      </c>
      <c r="G43" s="15" t="s">
        <v>32</v>
      </c>
      <c r="H43" s="15"/>
      <c r="I43" s="25">
        <v>697.14760000000001</v>
      </c>
      <c r="J43" s="25">
        <v>697.14760000000001</v>
      </c>
      <c r="K43" s="48">
        <f t="shared" si="1"/>
        <v>100</v>
      </c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s="3" customFormat="1" ht="47.25" x14ac:dyDescent="0.25">
      <c r="A44" s="17"/>
      <c r="B44" s="15" t="s">
        <v>75</v>
      </c>
      <c r="C44" s="24" t="s">
        <v>28</v>
      </c>
      <c r="D44" s="24" t="s">
        <v>76</v>
      </c>
      <c r="E44" s="24" t="s">
        <v>71</v>
      </c>
      <c r="F44" s="24" t="s">
        <v>43</v>
      </c>
      <c r="G44" s="15" t="s">
        <v>32</v>
      </c>
      <c r="H44" s="15"/>
      <c r="I44" s="25">
        <v>671.71794</v>
      </c>
      <c r="J44" s="25">
        <v>671.71794</v>
      </c>
      <c r="K44" s="48">
        <f t="shared" si="1"/>
        <v>100</v>
      </c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s="3" customFormat="1" ht="47.25" x14ac:dyDescent="0.25">
      <c r="A45" s="17"/>
      <c r="B45" s="15" t="s">
        <v>77</v>
      </c>
      <c r="C45" s="24" t="s">
        <v>28</v>
      </c>
      <c r="D45" s="24" t="s">
        <v>76</v>
      </c>
      <c r="E45" s="24" t="s">
        <v>71</v>
      </c>
      <c r="F45" s="24" t="s">
        <v>43</v>
      </c>
      <c r="G45" s="15" t="s">
        <v>32</v>
      </c>
      <c r="H45" s="15"/>
      <c r="I45" s="25">
        <v>989.72900000000004</v>
      </c>
      <c r="J45" s="25">
        <v>989.72900000000004</v>
      </c>
      <c r="K45" s="48">
        <f t="shared" si="1"/>
        <v>100</v>
      </c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s="3" customFormat="1" ht="204.75" x14ac:dyDescent="0.25">
      <c r="A46" s="17"/>
      <c r="B46" s="15" t="s">
        <v>78</v>
      </c>
      <c r="C46" s="24" t="s">
        <v>28</v>
      </c>
      <c r="D46" s="24" t="s">
        <v>76</v>
      </c>
      <c r="E46" s="24" t="s">
        <v>71</v>
      </c>
      <c r="F46" s="24" t="s">
        <v>43</v>
      </c>
      <c r="G46" s="15" t="s">
        <v>32</v>
      </c>
      <c r="H46" s="15" t="s">
        <v>79</v>
      </c>
      <c r="I46" s="25">
        <v>4755.5816800000002</v>
      </c>
      <c r="J46" s="25">
        <v>4755.5816800000002</v>
      </c>
      <c r="K46" s="48">
        <f t="shared" si="1"/>
        <v>100</v>
      </c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s="3" customFormat="1" ht="47.25" x14ac:dyDescent="0.25">
      <c r="A47" s="17"/>
      <c r="B47" s="15" t="s">
        <v>80</v>
      </c>
      <c r="C47" s="24" t="s">
        <v>28</v>
      </c>
      <c r="D47" s="24" t="s">
        <v>81</v>
      </c>
      <c r="E47" s="24" t="s">
        <v>71</v>
      </c>
      <c r="F47" s="24" t="s">
        <v>43</v>
      </c>
      <c r="G47" s="15" t="s">
        <v>32</v>
      </c>
      <c r="H47" s="15"/>
      <c r="I47" s="25">
        <v>2060.7359999999999</v>
      </c>
      <c r="J47" s="25">
        <v>2060.7359999999999</v>
      </c>
      <c r="K47" s="48">
        <f t="shared" si="1"/>
        <v>100</v>
      </c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s="3" customFormat="1" ht="47.25" x14ac:dyDescent="0.25">
      <c r="A48" s="17" t="s">
        <v>82</v>
      </c>
      <c r="B48" s="15" t="s">
        <v>83</v>
      </c>
      <c r="C48" s="24" t="s">
        <v>28</v>
      </c>
      <c r="D48" s="24" t="s">
        <v>81</v>
      </c>
      <c r="E48" s="24" t="s">
        <v>71</v>
      </c>
      <c r="F48" s="24" t="s">
        <v>43</v>
      </c>
      <c r="G48" s="15" t="s">
        <v>32</v>
      </c>
      <c r="H48" s="15"/>
      <c r="I48" s="25">
        <v>18204.24064</v>
      </c>
      <c r="J48" s="25">
        <v>18204.24064</v>
      </c>
      <c r="K48" s="48">
        <f t="shared" si="1"/>
        <v>100</v>
      </c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s="3" customFormat="1" ht="47.25" x14ac:dyDescent="0.25">
      <c r="A49" s="17"/>
      <c r="B49" s="15"/>
      <c r="C49" s="24" t="s">
        <v>28</v>
      </c>
      <c r="D49" s="24" t="s">
        <v>81</v>
      </c>
      <c r="E49" s="24" t="s">
        <v>71</v>
      </c>
      <c r="F49" s="24" t="s">
        <v>43</v>
      </c>
      <c r="G49" s="15" t="s">
        <v>32</v>
      </c>
      <c r="H49" s="15"/>
      <c r="I49" s="25">
        <v>1119.3478299999999</v>
      </c>
      <c r="J49" s="25">
        <v>1119.3478299999999</v>
      </c>
      <c r="K49" s="48">
        <f t="shared" si="1"/>
        <v>100</v>
      </c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s="3" customFormat="1" ht="189" x14ac:dyDescent="0.25">
      <c r="A50" s="17"/>
      <c r="B50" s="15"/>
      <c r="C50" s="24" t="s">
        <v>28</v>
      </c>
      <c r="D50" s="24" t="s">
        <v>81</v>
      </c>
      <c r="E50" s="24" t="s">
        <v>71</v>
      </c>
      <c r="F50" s="24" t="s">
        <v>43</v>
      </c>
      <c r="G50" s="15" t="s">
        <v>32</v>
      </c>
      <c r="H50" s="15" t="s">
        <v>84</v>
      </c>
      <c r="I50" s="25">
        <v>2545.3538100000001</v>
      </c>
      <c r="J50" s="25">
        <v>2545.3538100000001</v>
      </c>
      <c r="K50" s="48">
        <f t="shared" si="1"/>
        <v>100</v>
      </c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s="3" customFormat="1" ht="189" x14ac:dyDescent="0.25">
      <c r="A51" s="17"/>
      <c r="B51" s="15"/>
      <c r="C51" s="24" t="s">
        <v>28</v>
      </c>
      <c r="D51" s="24" t="s">
        <v>81</v>
      </c>
      <c r="E51" s="24" t="s">
        <v>71</v>
      </c>
      <c r="F51" s="24" t="s">
        <v>43</v>
      </c>
      <c r="G51" s="15" t="s">
        <v>32</v>
      </c>
      <c r="H51" s="15" t="s">
        <v>85</v>
      </c>
      <c r="I51" s="25">
        <v>13600.712</v>
      </c>
      <c r="J51" s="25">
        <v>13600.712</v>
      </c>
      <c r="K51" s="48">
        <f t="shared" si="1"/>
        <v>100</v>
      </c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s="3" customFormat="1" ht="173.25" x14ac:dyDescent="0.25">
      <c r="A52" s="17"/>
      <c r="B52" s="15"/>
      <c r="C52" s="24" t="s">
        <v>28</v>
      </c>
      <c r="D52" s="24" t="s">
        <v>81</v>
      </c>
      <c r="E52" s="24" t="s">
        <v>71</v>
      </c>
      <c r="F52" s="24" t="s">
        <v>43</v>
      </c>
      <c r="G52" s="15" t="s">
        <v>32</v>
      </c>
      <c r="H52" s="15" t="s">
        <v>86</v>
      </c>
      <c r="I52" s="25">
        <v>938.827</v>
      </c>
      <c r="J52" s="25">
        <v>938.827</v>
      </c>
      <c r="K52" s="48">
        <f t="shared" si="1"/>
        <v>100</v>
      </c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s="3" customFormat="1" ht="47.25" x14ac:dyDescent="0.25">
      <c r="A53" s="17"/>
      <c r="B53" s="15" t="s">
        <v>87</v>
      </c>
      <c r="C53" s="24" t="s">
        <v>28</v>
      </c>
      <c r="D53" s="24" t="s">
        <v>76</v>
      </c>
      <c r="E53" s="24" t="s">
        <v>88</v>
      </c>
      <c r="F53" s="24" t="s">
        <v>31</v>
      </c>
      <c r="G53" s="15" t="s">
        <v>32</v>
      </c>
      <c r="H53" s="15" t="s">
        <v>89</v>
      </c>
      <c r="I53" s="25">
        <v>64987.117599999998</v>
      </c>
      <c r="J53" s="25">
        <v>64987.117599999998</v>
      </c>
      <c r="K53" s="48">
        <f t="shared" si="1"/>
        <v>100</v>
      </c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s="3" customFormat="1" ht="47.25" x14ac:dyDescent="0.25">
      <c r="A54" s="17"/>
      <c r="B54" s="15" t="s">
        <v>90</v>
      </c>
      <c r="C54" s="24" t="s">
        <v>28</v>
      </c>
      <c r="D54" s="24" t="s">
        <v>76</v>
      </c>
      <c r="E54" s="24" t="s">
        <v>88</v>
      </c>
      <c r="F54" s="24" t="s">
        <v>31</v>
      </c>
      <c r="G54" s="15" t="s">
        <v>32</v>
      </c>
      <c r="H54" s="15" t="s">
        <v>91</v>
      </c>
      <c r="I54" s="25">
        <v>9266.3649999999998</v>
      </c>
      <c r="J54" s="25">
        <v>9266.3649999999998</v>
      </c>
      <c r="K54" s="48">
        <f t="shared" si="1"/>
        <v>100</v>
      </c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s="3" customFormat="1" ht="47.25" x14ac:dyDescent="0.25">
      <c r="A55" s="17"/>
      <c r="B55" s="15" t="s">
        <v>92</v>
      </c>
      <c r="C55" s="24" t="s">
        <v>28</v>
      </c>
      <c r="D55" s="24" t="s">
        <v>76</v>
      </c>
      <c r="E55" s="24" t="s">
        <v>88</v>
      </c>
      <c r="F55" s="24" t="s">
        <v>31</v>
      </c>
      <c r="G55" s="15" t="s">
        <v>32</v>
      </c>
      <c r="H55" s="15" t="s">
        <v>91</v>
      </c>
      <c r="I55" s="25">
        <v>8760.1763300000002</v>
      </c>
      <c r="J55" s="25">
        <v>8760.1763300000002</v>
      </c>
      <c r="K55" s="48">
        <f t="shared" si="1"/>
        <v>100</v>
      </c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s="3" customFormat="1" ht="31.5" x14ac:dyDescent="0.25">
      <c r="A56" s="30" t="s">
        <v>93</v>
      </c>
      <c r="B56" s="31" t="s">
        <v>94</v>
      </c>
      <c r="C56" s="32"/>
      <c r="D56" s="32"/>
      <c r="E56" s="32"/>
      <c r="F56" s="32"/>
      <c r="G56" s="33"/>
      <c r="H56" s="34"/>
      <c r="I56" s="35">
        <v>418059.30060000002</v>
      </c>
      <c r="J56" s="35">
        <v>408580.79850999999</v>
      </c>
      <c r="K56" s="49">
        <f t="shared" si="1"/>
        <v>97.732737418735454</v>
      </c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s="3" customFormat="1" x14ac:dyDescent="0.25">
      <c r="A57" s="30" t="s">
        <v>95</v>
      </c>
      <c r="B57" s="31" t="s">
        <v>96</v>
      </c>
      <c r="C57" s="32"/>
      <c r="D57" s="32"/>
      <c r="E57" s="32"/>
      <c r="F57" s="32"/>
      <c r="G57" s="33"/>
      <c r="H57" s="34"/>
      <c r="I57" s="35">
        <v>418059.30060000002</v>
      </c>
      <c r="J57" s="35">
        <v>408580.79850999999</v>
      </c>
      <c r="K57" s="49">
        <f t="shared" si="1"/>
        <v>97.732737418735454</v>
      </c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s="3" customFormat="1" ht="47.25" x14ac:dyDescent="0.25">
      <c r="A58" s="17"/>
      <c r="B58" s="15" t="s">
        <v>97</v>
      </c>
      <c r="C58" s="24" t="s">
        <v>28</v>
      </c>
      <c r="D58" s="24" t="s">
        <v>98</v>
      </c>
      <c r="E58" s="24" t="s">
        <v>99</v>
      </c>
      <c r="F58" s="24" t="s">
        <v>43</v>
      </c>
      <c r="G58" s="15" t="s">
        <v>32</v>
      </c>
      <c r="H58" s="15"/>
      <c r="I58" s="25">
        <v>405305.13059999997</v>
      </c>
      <c r="J58" s="25">
        <v>396663.32702000003</v>
      </c>
      <c r="K58" s="48">
        <f t="shared" ref="K58:K89" si="2">IF(AND(J58="",I58&lt;&gt;""),"0,0",(IF(I58="","",(J58/I58)*100)))</f>
        <v>97.867827735808106</v>
      </c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s="3" customFormat="1" ht="47.25" x14ac:dyDescent="0.25">
      <c r="A59" s="17"/>
      <c r="B59" s="15" t="s">
        <v>100</v>
      </c>
      <c r="C59" s="24" t="s">
        <v>28</v>
      </c>
      <c r="D59" s="24" t="s">
        <v>98</v>
      </c>
      <c r="E59" s="24" t="s">
        <v>101</v>
      </c>
      <c r="F59" s="24" t="s">
        <v>31</v>
      </c>
      <c r="G59" s="15" t="s">
        <v>32</v>
      </c>
      <c r="H59" s="15" t="s">
        <v>91</v>
      </c>
      <c r="I59" s="25">
        <v>12754.17</v>
      </c>
      <c r="J59" s="25">
        <v>11917.47149</v>
      </c>
      <c r="K59" s="48">
        <f t="shared" si="2"/>
        <v>93.439804314980904</v>
      </c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s="3" customFormat="1" ht="31.5" x14ac:dyDescent="0.25">
      <c r="A60" s="30" t="s">
        <v>102</v>
      </c>
      <c r="B60" s="31" t="s">
        <v>103</v>
      </c>
      <c r="C60" s="32"/>
      <c r="D60" s="32"/>
      <c r="E60" s="32"/>
      <c r="F60" s="32"/>
      <c r="G60" s="33"/>
      <c r="H60" s="34"/>
      <c r="I60" s="35">
        <v>29116.590199999999</v>
      </c>
      <c r="J60" s="35">
        <v>19195.864580000001</v>
      </c>
      <c r="K60" s="49">
        <f t="shared" si="2"/>
        <v>65.92758440512722</v>
      </c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s="3" customFormat="1" ht="31.5" x14ac:dyDescent="0.25">
      <c r="A61" s="30" t="s">
        <v>104</v>
      </c>
      <c r="B61" s="31" t="s">
        <v>105</v>
      </c>
      <c r="C61" s="32"/>
      <c r="D61" s="32"/>
      <c r="E61" s="32"/>
      <c r="F61" s="32"/>
      <c r="G61" s="33"/>
      <c r="H61" s="34"/>
      <c r="I61" s="35">
        <v>29116.590199999999</v>
      </c>
      <c r="J61" s="35">
        <v>19195.864580000001</v>
      </c>
      <c r="K61" s="49">
        <f t="shared" si="2"/>
        <v>65.92758440512722</v>
      </c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s="3" customFormat="1" ht="47.25" x14ac:dyDescent="0.25">
      <c r="A62" s="17"/>
      <c r="B62" s="15" t="s">
        <v>106</v>
      </c>
      <c r="C62" s="24" t="s">
        <v>28</v>
      </c>
      <c r="D62" s="24" t="s">
        <v>107</v>
      </c>
      <c r="E62" s="24" t="s">
        <v>108</v>
      </c>
      <c r="F62" s="24" t="s">
        <v>43</v>
      </c>
      <c r="G62" s="15" t="s">
        <v>32</v>
      </c>
      <c r="H62" s="15"/>
      <c r="I62" s="25">
        <v>5683.4539999999997</v>
      </c>
      <c r="J62" s="25">
        <v>5683.4539999999997</v>
      </c>
      <c r="K62" s="48">
        <f t="shared" si="2"/>
        <v>100</v>
      </c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s="3" customFormat="1" ht="47.25" x14ac:dyDescent="0.25">
      <c r="A63" s="17"/>
      <c r="B63" s="15" t="s">
        <v>109</v>
      </c>
      <c r="C63" s="24" t="s">
        <v>28</v>
      </c>
      <c r="D63" s="24" t="s">
        <v>107</v>
      </c>
      <c r="E63" s="24" t="s">
        <v>108</v>
      </c>
      <c r="F63" s="24" t="s">
        <v>43</v>
      </c>
      <c r="G63" s="15" t="s">
        <v>32</v>
      </c>
      <c r="H63" s="15"/>
      <c r="I63" s="25">
        <v>23433.136200000001</v>
      </c>
      <c r="J63" s="25">
        <v>13512.41058</v>
      </c>
      <c r="K63" s="48">
        <f t="shared" si="2"/>
        <v>57.663688140898529</v>
      </c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s="3" customFormat="1" ht="47.25" x14ac:dyDescent="0.25">
      <c r="A64" s="30" t="s">
        <v>110</v>
      </c>
      <c r="B64" s="31" t="s">
        <v>111</v>
      </c>
      <c r="C64" s="32"/>
      <c r="D64" s="32"/>
      <c r="E64" s="32"/>
      <c r="F64" s="32"/>
      <c r="G64" s="33"/>
      <c r="H64" s="34"/>
      <c r="I64" s="35">
        <v>457307.13496</v>
      </c>
      <c r="J64" s="35">
        <v>425707.38332999998</v>
      </c>
      <c r="K64" s="49">
        <f t="shared" si="2"/>
        <v>93.090037479348752</v>
      </c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s="3" customFormat="1" ht="31.5" x14ac:dyDescent="0.25">
      <c r="A65" s="30" t="s">
        <v>112</v>
      </c>
      <c r="B65" s="31" t="s">
        <v>113</v>
      </c>
      <c r="C65" s="32"/>
      <c r="D65" s="32"/>
      <c r="E65" s="32"/>
      <c r="F65" s="32"/>
      <c r="G65" s="33"/>
      <c r="H65" s="34"/>
      <c r="I65" s="35">
        <v>313984.61086999997</v>
      </c>
      <c r="J65" s="35">
        <v>282384.85924000002</v>
      </c>
      <c r="K65" s="49">
        <f t="shared" si="2"/>
        <v>89.935891589577523</v>
      </c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s="3" customFormat="1" ht="47.25" x14ac:dyDescent="0.25">
      <c r="A66" s="17"/>
      <c r="B66" s="15" t="s">
        <v>114</v>
      </c>
      <c r="C66" s="24" t="s">
        <v>115</v>
      </c>
      <c r="D66" s="24" t="s">
        <v>116</v>
      </c>
      <c r="E66" s="24" t="s">
        <v>117</v>
      </c>
      <c r="F66" s="24" t="s">
        <v>31</v>
      </c>
      <c r="G66" s="15" t="s">
        <v>118</v>
      </c>
      <c r="H66" s="15" t="s">
        <v>89</v>
      </c>
      <c r="I66" s="25">
        <v>9146.3688000000002</v>
      </c>
      <c r="J66" s="25">
        <v>9146.3688000000002</v>
      </c>
      <c r="K66" s="48">
        <f t="shared" si="2"/>
        <v>100</v>
      </c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s="3" customFormat="1" ht="94.5" x14ac:dyDescent="0.25">
      <c r="A67" s="17"/>
      <c r="B67" s="15" t="s">
        <v>119</v>
      </c>
      <c r="C67" s="24" t="s">
        <v>115</v>
      </c>
      <c r="D67" s="24" t="s">
        <v>116</v>
      </c>
      <c r="E67" s="24" t="s">
        <v>120</v>
      </c>
      <c r="F67" s="24" t="s">
        <v>43</v>
      </c>
      <c r="G67" s="15" t="s">
        <v>118</v>
      </c>
      <c r="H67" s="15" t="s">
        <v>121</v>
      </c>
      <c r="I67" s="25">
        <v>1500.01</v>
      </c>
      <c r="J67" s="25">
        <v>519.10810000000004</v>
      </c>
      <c r="K67" s="48">
        <f t="shared" si="2"/>
        <v>34.606975953493645</v>
      </c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s="3" customFormat="1" ht="94.5" x14ac:dyDescent="0.25">
      <c r="A68" s="17"/>
      <c r="B68" s="15" t="s">
        <v>122</v>
      </c>
      <c r="C68" s="24" t="s">
        <v>115</v>
      </c>
      <c r="D68" s="24" t="s">
        <v>116</v>
      </c>
      <c r="E68" s="24" t="s">
        <v>120</v>
      </c>
      <c r="F68" s="24" t="s">
        <v>43</v>
      </c>
      <c r="G68" s="15" t="s">
        <v>118</v>
      </c>
      <c r="H68" s="15" t="s">
        <v>121</v>
      </c>
      <c r="I68" s="25">
        <v>410</v>
      </c>
      <c r="J68" s="25">
        <v>316</v>
      </c>
      <c r="K68" s="48">
        <f t="shared" si="2"/>
        <v>77.073170731707322</v>
      </c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s="3" customFormat="1" ht="126" x14ac:dyDescent="0.25">
      <c r="A69" s="17"/>
      <c r="B69" s="15" t="s">
        <v>123</v>
      </c>
      <c r="C69" s="24" t="s">
        <v>115</v>
      </c>
      <c r="D69" s="24" t="s">
        <v>124</v>
      </c>
      <c r="E69" s="24" t="s">
        <v>120</v>
      </c>
      <c r="F69" s="24" t="s">
        <v>43</v>
      </c>
      <c r="G69" s="15" t="s">
        <v>118</v>
      </c>
      <c r="H69" s="15" t="s">
        <v>125</v>
      </c>
      <c r="I69" s="25">
        <v>3591.1379999999999</v>
      </c>
      <c r="J69" s="25">
        <v>3300</v>
      </c>
      <c r="K69" s="48">
        <f t="shared" si="2"/>
        <v>91.892876297151489</v>
      </c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s="3" customFormat="1" ht="47.25" x14ac:dyDescent="0.25">
      <c r="A70" s="17"/>
      <c r="B70" s="15" t="s">
        <v>126</v>
      </c>
      <c r="C70" s="24" t="s">
        <v>28</v>
      </c>
      <c r="D70" s="24" t="s">
        <v>127</v>
      </c>
      <c r="E70" s="24" t="s">
        <v>128</v>
      </c>
      <c r="F70" s="24" t="s">
        <v>43</v>
      </c>
      <c r="G70" s="15" t="s">
        <v>32</v>
      </c>
      <c r="H70" s="15"/>
      <c r="I70" s="25">
        <v>20446.995999999999</v>
      </c>
      <c r="J70" s="25">
        <v>15461.95016</v>
      </c>
      <c r="K70" s="48">
        <f t="shared" si="2"/>
        <v>75.619666380332845</v>
      </c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s="3" customFormat="1" ht="47.25" x14ac:dyDescent="0.25">
      <c r="A71" s="17"/>
      <c r="B71" s="15" t="s">
        <v>129</v>
      </c>
      <c r="C71" s="24" t="s">
        <v>28</v>
      </c>
      <c r="D71" s="24" t="s">
        <v>127</v>
      </c>
      <c r="E71" s="24" t="s">
        <v>128</v>
      </c>
      <c r="F71" s="24" t="s">
        <v>43</v>
      </c>
      <c r="G71" s="15" t="s">
        <v>32</v>
      </c>
      <c r="H71" s="15"/>
      <c r="I71" s="25">
        <v>232585.45173</v>
      </c>
      <c r="J71" s="25">
        <v>217542.49984</v>
      </c>
      <c r="K71" s="48">
        <f t="shared" si="2"/>
        <v>93.532290270905321</v>
      </c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s="3" customFormat="1" ht="47.25" x14ac:dyDescent="0.25">
      <c r="A72" s="17"/>
      <c r="B72" s="15" t="s">
        <v>130</v>
      </c>
      <c r="C72" s="24" t="s">
        <v>28</v>
      </c>
      <c r="D72" s="24" t="s">
        <v>127</v>
      </c>
      <c r="E72" s="24" t="s">
        <v>128</v>
      </c>
      <c r="F72" s="24" t="s">
        <v>43</v>
      </c>
      <c r="G72" s="15" t="s">
        <v>32</v>
      </c>
      <c r="H72" s="15"/>
      <c r="I72" s="25">
        <v>3057.1272399999998</v>
      </c>
      <c r="J72" s="25">
        <v>3057.1272399999998</v>
      </c>
      <c r="K72" s="48">
        <f t="shared" si="2"/>
        <v>100</v>
      </c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s="3" customFormat="1" ht="94.5" x14ac:dyDescent="0.25">
      <c r="A73" s="17"/>
      <c r="B73" s="15" t="s">
        <v>131</v>
      </c>
      <c r="C73" s="24" t="s">
        <v>115</v>
      </c>
      <c r="D73" s="24" t="s">
        <v>116</v>
      </c>
      <c r="E73" s="24" t="s">
        <v>128</v>
      </c>
      <c r="F73" s="24" t="s">
        <v>43</v>
      </c>
      <c r="G73" s="15" t="s">
        <v>118</v>
      </c>
      <c r="H73" s="15" t="s">
        <v>121</v>
      </c>
      <c r="I73" s="25">
        <v>27012.163</v>
      </c>
      <c r="J73" s="25">
        <v>27012.163</v>
      </c>
      <c r="K73" s="48">
        <f t="shared" si="2"/>
        <v>100</v>
      </c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s="3" customFormat="1" ht="141.75" x14ac:dyDescent="0.25">
      <c r="A74" s="17"/>
      <c r="B74" s="15" t="s">
        <v>132</v>
      </c>
      <c r="C74" s="24" t="s">
        <v>115</v>
      </c>
      <c r="D74" s="24" t="s">
        <v>124</v>
      </c>
      <c r="E74" s="24" t="s">
        <v>128</v>
      </c>
      <c r="F74" s="24" t="s">
        <v>43</v>
      </c>
      <c r="G74" s="15" t="s">
        <v>118</v>
      </c>
      <c r="H74" s="15" t="s">
        <v>133</v>
      </c>
      <c r="I74" s="25">
        <v>11150.645</v>
      </c>
      <c r="J74" s="25">
        <v>944.93100000000004</v>
      </c>
      <c r="K74" s="48">
        <f t="shared" si="2"/>
        <v>8.4742272756419013</v>
      </c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s="3" customFormat="1" ht="141.75" x14ac:dyDescent="0.25">
      <c r="A75" s="17"/>
      <c r="B75" s="15" t="s">
        <v>134</v>
      </c>
      <c r="C75" s="24" t="s">
        <v>115</v>
      </c>
      <c r="D75" s="24" t="s">
        <v>124</v>
      </c>
      <c r="E75" s="24" t="s">
        <v>128</v>
      </c>
      <c r="F75" s="24" t="s">
        <v>43</v>
      </c>
      <c r="G75" s="15" t="s">
        <v>118</v>
      </c>
      <c r="H75" s="15" t="s">
        <v>135</v>
      </c>
      <c r="I75" s="25">
        <v>3116.4229999999998</v>
      </c>
      <c r="J75" s="25">
        <v>3116.4229999999998</v>
      </c>
      <c r="K75" s="48">
        <f t="shared" si="2"/>
        <v>100</v>
      </c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s="3" customFormat="1" ht="110.25" x14ac:dyDescent="0.25">
      <c r="A76" s="17"/>
      <c r="B76" s="15" t="s">
        <v>136</v>
      </c>
      <c r="C76" s="24" t="s">
        <v>115</v>
      </c>
      <c r="D76" s="24" t="s">
        <v>124</v>
      </c>
      <c r="E76" s="24" t="s">
        <v>128</v>
      </c>
      <c r="F76" s="24" t="s">
        <v>43</v>
      </c>
      <c r="G76" s="15" t="s">
        <v>118</v>
      </c>
      <c r="H76" s="15"/>
      <c r="I76" s="25">
        <v>1524.0596</v>
      </c>
      <c r="J76" s="25">
        <v>1524.0596</v>
      </c>
      <c r="K76" s="48">
        <f t="shared" si="2"/>
        <v>100</v>
      </c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s="3" customFormat="1" ht="110.25" x14ac:dyDescent="0.25">
      <c r="A77" s="17"/>
      <c r="B77" s="15" t="s">
        <v>137</v>
      </c>
      <c r="C77" s="24" t="s">
        <v>115</v>
      </c>
      <c r="D77" s="24" t="s">
        <v>124</v>
      </c>
      <c r="E77" s="24" t="s">
        <v>128</v>
      </c>
      <c r="F77" s="24" t="s">
        <v>43</v>
      </c>
      <c r="G77" s="15" t="s">
        <v>118</v>
      </c>
      <c r="H77" s="15"/>
      <c r="I77" s="25">
        <v>108.86199999999999</v>
      </c>
      <c r="J77" s="25">
        <v>108.86199999999999</v>
      </c>
      <c r="K77" s="48">
        <f t="shared" si="2"/>
        <v>100</v>
      </c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s="3" customFormat="1" ht="141.75" x14ac:dyDescent="0.25">
      <c r="A78" s="17"/>
      <c r="B78" s="15" t="s">
        <v>138</v>
      </c>
      <c r="C78" s="24" t="s">
        <v>115</v>
      </c>
      <c r="D78" s="24" t="s">
        <v>124</v>
      </c>
      <c r="E78" s="24" t="s">
        <v>128</v>
      </c>
      <c r="F78" s="24" t="s">
        <v>43</v>
      </c>
      <c r="G78" s="15" t="s">
        <v>118</v>
      </c>
      <c r="H78" s="15" t="s">
        <v>133</v>
      </c>
      <c r="I78" s="25">
        <v>335.36649999999997</v>
      </c>
      <c r="J78" s="25">
        <v>335.36649999999997</v>
      </c>
      <c r="K78" s="48">
        <f t="shared" si="2"/>
        <v>100</v>
      </c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s="3" customFormat="1" ht="31.5" x14ac:dyDescent="0.25">
      <c r="A79" s="30" t="s">
        <v>139</v>
      </c>
      <c r="B79" s="31" t="s">
        <v>140</v>
      </c>
      <c r="C79" s="32"/>
      <c r="D79" s="32"/>
      <c r="E79" s="32"/>
      <c r="F79" s="32"/>
      <c r="G79" s="33"/>
      <c r="H79" s="34"/>
      <c r="I79" s="35">
        <v>143322.52408999999</v>
      </c>
      <c r="J79" s="35">
        <v>143322.52408999999</v>
      </c>
      <c r="K79" s="49">
        <f t="shared" si="2"/>
        <v>100</v>
      </c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s="3" customFormat="1" ht="47.25" x14ac:dyDescent="0.25">
      <c r="A80" s="17"/>
      <c r="B80" s="15" t="s">
        <v>141</v>
      </c>
      <c r="C80" s="24" t="s">
        <v>142</v>
      </c>
      <c r="D80" s="24" t="s">
        <v>143</v>
      </c>
      <c r="E80" s="24" t="s">
        <v>144</v>
      </c>
      <c r="F80" s="24" t="s">
        <v>43</v>
      </c>
      <c r="G80" s="15" t="s">
        <v>145</v>
      </c>
      <c r="H80" s="15"/>
      <c r="I80" s="25">
        <v>143322.52408999999</v>
      </c>
      <c r="J80" s="25">
        <v>143322.52408999999</v>
      </c>
      <c r="K80" s="48">
        <f t="shared" si="2"/>
        <v>100</v>
      </c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s="3" customFormat="1" ht="63" x14ac:dyDescent="0.25">
      <c r="A81" s="30" t="s">
        <v>146</v>
      </c>
      <c r="B81" s="31" t="s">
        <v>147</v>
      </c>
      <c r="C81" s="32"/>
      <c r="D81" s="32"/>
      <c r="E81" s="32"/>
      <c r="F81" s="32"/>
      <c r="G81" s="33"/>
      <c r="H81" s="34"/>
      <c r="I81" s="35">
        <v>94881.509120000002</v>
      </c>
      <c r="J81" s="35">
        <v>94580.39834</v>
      </c>
      <c r="K81" s="49">
        <f t="shared" si="2"/>
        <v>99.682645456640898</v>
      </c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s="3" customFormat="1" x14ac:dyDescent="0.25">
      <c r="A82" s="30" t="s">
        <v>148</v>
      </c>
      <c r="B82" s="31" t="s">
        <v>149</v>
      </c>
      <c r="C82" s="32"/>
      <c r="D82" s="32"/>
      <c r="E82" s="32"/>
      <c r="F82" s="32"/>
      <c r="G82" s="33"/>
      <c r="H82" s="34"/>
      <c r="I82" s="35">
        <v>90804.735639999999</v>
      </c>
      <c r="J82" s="35">
        <v>90541.831760000001</v>
      </c>
      <c r="K82" s="49">
        <f t="shared" si="2"/>
        <v>99.710473382090669</v>
      </c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s="3" customFormat="1" ht="94.5" x14ac:dyDescent="0.25">
      <c r="A83" s="17"/>
      <c r="B83" s="15" t="s">
        <v>150</v>
      </c>
      <c r="C83" s="24" t="s">
        <v>151</v>
      </c>
      <c r="D83" s="24" t="s">
        <v>29</v>
      </c>
      <c r="E83" s="24" t="s">
        <v>152</v>
      </c>
      <c r="F83" s="24" t="s">
        <v>31</v>
      </c>
      <c r="G83" s="15" t="s">
        <v>153</v>
      </c>
      <c r="H83" s="15" t="s">
        <v>154</v>
      </c>
      <c r="I83" s="25">
        <v>69918.255739999993</v>
      </c>
      <c r="J83" s="25">
        <v>69918.255739999993</v>
      </c>
      <c r="K83" s="48">
        <f t="shared" si="2"/>
        <v>100</v>
      </c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s="3" customFormat="1" ht="94.5" x14ac:dyDescent="0.25">
      <c r="A84" s="17"/>
      <c r="B84" s="15" t="s">
        <v>155</v>
      </c>
      <c r="C84" s="24" t="s">
        <v>151</v>
      </c>
      <c r="D84" s="24" t="s">
        <v>29</v>
      </c>
      <c r="E84" s="24" t="s">
        <v>152</v>
      </c>
      <c r="F84" s="24" t="s">
        <v>31</v>
      </c>
      <c r="G84" s="15" t="s">
        <v>153</v>
      </c>
      <c r="H84" s="15" t="s">
        <v>156</v>
      </c>
      <c r="I84" s="25">
        <v>16898.979899999998</v>
      </c>
      <c r="J84" s="25">
        <v>16636.07602</v>
      </c>
      <c r="K84" s="48">
        <f t="shared" si="2"/>
        <v>98.444261833816384</v>
      </c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s="3" customFormat="1" ht="94.5" x14ac:dyDescent="0.25">
      <c r="A85" s="17"/>
      <c r="B85" s="15" t="s">
        <v>157</v>
      </c>
      <c r="C85" s="24" t="s">
        <v>151</v>
      </c>
      <c r="D85" s="24" t="s">
        <v>98</v>
      </c>
      <c r="E85" s="24" t="s">
        <v>152</v>
      </c>
      <c r="F85" s="24" t="s">
        <v>31</v>
      </c>
      <c r="G85" s="15" t="s">
        <v>153</v>
      </c>
      <c r="H85" s="15" t="s">
        <v>158</v>
      </c>
      <c r="I85" s="25">
        <v>3987.5</v>
      </c>
      <c r="J85" s="25">
        <v>3987.5</v>
      </c>
      <c r="K85" s="48">
        <f t="shared" si="2"/>
        <v>100</v>
      </c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s="3" customFormat="1" ht="31.5" x14ac:dyDescent="0.25">
      <c r="A86" s="30" t="s">
        <v>159</v>
      </c>
      <c r="B86" s="31" t="s">
        <v>160</v>
      </c>
      <c r="C86" s="32"/>
      <c r="D86" s="32"/>
      <c r="E86" s="32"/>
      <c r="F86" s="32"/>
      <c r="G86" s="33"/>
      <c r="H86" s="34"/>
      <c r="I86" s="35">
        <v>4076.7734799999998</v>
      </c>
      <c r="J86" s="35">
        <v>4038.5665800000002</v>
      </c>
      <c r="K86" s="49">
        <f t="shared" si="2"/>
        <v>99.062815233972728</v>
      </c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s="3" customFormat="1" ht="47.25" x14ac:dyDescent="0.25">
      <c r="A87" s="17"/>
      <c r="B87" s="15" t="s">
        <v>161</v>
      </c>
      <c r="C87" s="24" t="s">
        <v>162</v>
      </c>
      <c r="D87" s="24" t="s">
        <v>163</v>
      </c>
      <c r="E87" s="24" t="s">
        <v>164</v>
      </c>
      <c r="F87" s="24" t="s">
        <v>43</v>
      </c>
      <c r="G87" s="15" t="s">
        <v>165</v>
      </c>
      <c r="H87" s="15"/>
      <c r="I87" s="25">
        <v>4076.7734799999998</v>
      </c>
      <c r="J87" s="25">
        <v>4038.5665800000002</v>
      </c>
      <c r="K87" s="48">
        <f t="shared" si="2"/>
        <v>99.062815233972728</v>
      </c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s="3" customFormat="1" ht="47.25" x14ac:dyDescent="0.25">
      <c r="A88" s="30" t="s">
        <v>166</v>
      </c>
      <c r="B88" s="31" t="s">
        <v>23</v>
      </c>
      <c r="C88" s="32"/>
      <c r="D88" s="32"/>
      <c r="E88" s="32"/>
      <c r="F88" s="32"/>
      <c r="G88" s="33"/>
      <c r="H88" s="34"/>
      <c r="I88" s="35">
        <v>664489.99670999998</v>
      </c>
      <c r="J88" s="35">
        <v>652162.34221999999</v>
      </c>
      <c r="K88" s="49">
        <f t="shared" si="2"/>
        <v>98.144794571620906</v>
      </c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s="3" customFormat="1" ht="31.5" x14ac:dyDescent="0.25">
      <c r="A89" s="30" t="s">
        <v>167</v>
      </c>
      <c r="B89" s="31" t="s">
        <v>168</v>
      </c>
      <c r="C89" s="32"/>
      <c r="D89" s="32"/>
      <c r="E89" s="32"/>
      <c r="F89" s="32"/>
      <c r="G89" s="33"/>
      <c r="H89" s="34"/>
      <c r="I89" s="35">
        <v>33640.799279999999</v>
      </c>
      <c r="J89" s="35">
        <v>32911.292710000002</v>
      </c>
      <c r="K89" s="49">
        <f t="shared" si="2"/>
        <v>97.83148264722206</v>
      </c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s="3" customFormat="1" ht="63" x14ac:dyDescent="0.25">
      <c r="A90" s="17"/>
      <c r="B90" s="15" t="s">
        <v>169</v>
      </c>
      <c r="C90" s="24" t="s">
        <v>28</v>
      </c>
      <c r="D90" s="24" t="s">
        <v>170</v>
      </c>
      <c r="E90" s="24" t="s">
        <v>171</v>
      </c>
      <c r="F90" s="24" t="s">
        <v>43</v>
      </c>
      <c r="G90" s="15" t="s">
        <v>32</v>
      </c>
      <c r="H90" s="15"/>
      <c r="I90" s="25">
        <v>140</v>
      </c>
      <c r="J90" s="25">
        <v>140</v>
      </c>
      <c r="K90" s="48">
        <f t="shared" ref="K90:K121" si="3">IF(AND(J90="",I90&lt;&gt;""),"0,0",(IF(I90="","",(J90/I90)*100)))</f>
        <v>100</v>
      </c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s="3" customFormat="1" ht="78.75" x14ac:dyDescent="0.25">
      <c r="A91" s="17"/>
      <c r="B91" s="15" t="s">
        <v>172</v>
      </c>
      <c r="C91" s="24" t="s">
        <v>28</v>
      </c>
      <c r="D91" s="24" t="s">
        <v>170</v>
      </c>
      <c r="E91" s="24" t="s">
        <v>171</v>
      </c>
      <c r="F91" s="24" t="s">
        <v>31</v>
      </c>
      <c r="G91" s="15" t="s">
        <v>32</v>
      </c>
      <c r="H91" s="15" t="s">
        <v>173</v>
      </c>
      <c r="I91" s="25">
        <v>9133.8036300000003</v>
      </c>
      <c r="J91" s="25">
        <v>9133.8036300000003</v>
      </c>
      <c r="K91" s="48">
        <f t="shared" si="3"/>
        <v>100</v>
      </c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s="3" customFormat="1" ht="47.25" x14ac:dyDescent="0.25">
      <c r="A92" s="17"/>
      <c r="B92" s="15" t="s">
        <v>174</v>
      </c>
      <c r="C92" s="24" t="s">
        <v>28</v>
      </c>
      <c r="D92" s="24" t="s">
        <v>170</v>
      </c>
      <c r="E92" s="24" t="s">
        <v>171</v>
      </c>
      <c r="F92" s="24" t="s">
        <v>31</v>
      </c>
      <c r="G92" s="15" t="s">
        <v>32</v>
      </c>
      <c r="H92" s="15" t="s">
        <v>91</v>
      </c>
      <c r="I92" s="25">
        <v>5076.9436500000002</v>
      </c>
      <c r="J92" s="25">
        <v>5076.9436500000002</v>
      </c>
      <c r="K92" s="48">
        <f t="shared" si="3"/>
        <v>100</v>
      </c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s="3" customFormat="1" ht="47.25" x14ac:dyDescent="0.25">
      <c r="A93" s="17"/>
      <c r="B93" s="15" t="s">
        <v>175</v>
      </c>
      <c r="C93" s="24" t="s">
        <v>28</v>
      </c>
      <c r="D93" s="24" t="s">
        <v>170</v>
      </c>
      <c r="E93" s="24" t="s">
        <v>176</v>
      </c>
      <c r="F93" s="24" t="s">
        <v>43</v>
      </c>
      <c r="G93" s="15" t="s">
        <v>32</v>
      </c>
      <c r="H93" s="15"/>
      <c r="I93" s="25">
        <v>16639.052</v>
      </c>
      <c r="J93" s="25">
        <v>16639.052</v>
      </c>
      <c r="K93" s="48">
        <f t="shared" si="3"/>
        <v>100</v>
      </c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s="3" customFormat="1" ht="47.25" x14ac:dyDescent="0.25">
      <c r="A94" s="17"/>
      <c r="B94" s="15" t="s">
        <v>177</v>
      </c>
      <c r="C94" s="24" t="s">
        <v>28</v>
      </c>
      <c r="D94" s="24" t="s">
        <v>170</v>
      </c>
      <c r="E94" s="24" t="s">
        <v>178</v>
      </c>
      <c r="F94" s="24" t="s">
        <v>31</v>
      </c>
      <c r="G94" s="15" t="s">
        <v>32</v>
      </c>
      <c r="H94" s="15" t="s">
        <v>179</v>
      </c>
      <c r="I94" s="25">
        <v>1471</v>
      </c>
      <c r="J94" s="25">
        <v>1471</v>
      </c>
      <c r="K94" s="48">
        <f t="shared" si="3"/>
        <v>100</v>
      </c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s="3" customFormat="1" ht="47.25" x14ac:dyDescent="0.25">
      <c r="A95" s="17"/>
      <c r="B95" s="15" t="s">
        <v>180</v>
      </c>
      <c r="C95" s="24" t="s">
        <v>28</v>
      </c>
      <c r="D95" s="24" t="s">
        <v>29</v>
      </c>
      <c r="E95" s="24" t="s">
        <v>181</v>
      </c>
      <c r="F95" s="24" t="s">
        <v>43</v>
      </c>
      <c r="G95" s="15" t="s">
        <v>32</v>
      </c>
      <c r="H95" s="15"/>
      <c r="I95" s="25">
        <v>400</v>
      </c>
      <c r="J95" s="25">
        <v>397.90676000000002</v>
      </c>
      <c r="K95" s="48">
        <f t="shared" si="3"/>
        <v>99.476690000000005</v>
      </c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s="3" customFormat="1" ht="47.25" x14ac:dyDescent="0.25">
      <c r="A96" s="17"/>
      <c r="B96" s="15" t="s">
        <v>182</v>
      </c>
      <c r="C96" s="24" t="s">
        <v>28</v>
      </c>
      <c r="D96" s="24" t="s">
        <v>29</v>
      </c>
      <c r="E96" s="24" t="s">
        <v>181</v>
      </c>
      <c r="F96" s="24" t="s">
        <v>43</v>
      </c>
      <c r="G96" s="15" t="s">
        <v>32</v>
      </c>
      <c r="H96" s="15"/>
      <c r="I96" s="25">
        <v>780</v>
      </c>
      <c r="J96" s="25">
        <v>52.586669999999998</v>
      </c>
      <c r="K96" s="48">
        <f t="shared" si="3"/>
        <v>6.7418807692307698</v>
      </c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s="3" customFormat="1" ht="31.5" x14ac:dyDescent="0.25">
      <c r="A97" s="30" t="s">
        <v>183</v>
      </c>
      <c r="B97" s="31" t="s">
        <v>184</v>
      </c>
      <c r="C97" s="32"/>
      <c r="D97" s="32"/>
      <c r="E97" s="32"/>
      <c r="F97" s="32"/>
      <c r="G97" s="33"/>
      <c r="H97" s="34"/>
      <c r="I97" s="35">
        <v>161276.47643000001</v>
      </c>
      <c r="J97" s="35">
        <v>159772.39577</v>
      </c>
      <c r="K97" s="49">
        <f t="shared" si="3"/>
        <v>99.067389929830938</v>
      </c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s="3" customFormat="1" ht="47.25" x14ac:dyDescent="0.25">
      <c r="A98" s="17"/>
      <c r="B98" s="15" t="s">
        <v>185</v>
      </c>
      <c r="C98" s="24" t="s">
        <v>28</v>
      </c>
      <c r="D98" s="24" t="s">
        <v>29</v>
      </c>
      <c r="E98" s="24" t="s">
        <v>186</v>
      </c>
      <c r="F98" s="24" t="s">
        <v>43</v>
      </c>
      <c r="G98" s="15" t="s">
        <v>32</v>
      </c>
      <c r="H98" s="15"/>
      <c r="I98" s="25">
        <v>97680.531400000007</v>
      </c>
      <c r="J98" s="25">
        <v>96176.45091</v>
      </c>
      <c r="K98" s="48">
        <f t="shared" si="3"/>
        <v>98.460204435374308</v>
      </c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s="3" customFormat="1" ht="47.25" x14ac:dyDescent="0.25">
      <c r="A99" s="17"/>
      <c r="B99" s="15" t="s">
        <v>187</v>
      </c>
      <c r="C99" s="24" t="s">
        <v>28</v>
      </c>
      <c r="D99" s="24" t="s">
        <v>29</v>
      </c>
      <c r="E99" s="24" t="s">
        <v>186</v>
      </c>
      <c r="F99" s="24" t="s">
        <v>43</v>
      </c>
      <c r="G99" s="15" t="s">
        <v>32</v>
      </c>
      <c r="H99" s="15"/>
      <c r="I99" s="25">
        <v>99.8</v>
      </c>
      <c r="J99" s="25">
        <v>99.8</v>
      </c>
      <c r="K99" s="48">
        <f t="shared" si="3"/>
        <v>100</v>
      </c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s="3" customFormat="1" ht="47.25" x14ac:dyDescent="0.25">
      <c r="A100" s="17"/>
      <c r="B100" s="15" t="s">
        <v>188</v>
      </c>
      <c r="C100" s="24" t="s">
        <v>28</v>
      </c>
      <c r="D100" s="24" t="s">
        <v>29</v>
      </c>
      <c r="E100" s="24" t="s">
        <v>186</v>
      </c>
      <c r="F100" s="24" t="s">
        <v>43</v>
      </c>
      <c r="G100" s="15" t="s">
        <v>32</v>
      </c>
      <c r="H100" s="15"/>
      <c r="I100" s="25">
        <v>13475.89</v>
      </c>
      <c r="J100" s="25">
        <v>13475.89</v>
      </c>
      <c r="K100" s="48">
        <f t="shared" si="3"/>
        <v>100</v>
      </c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s="3" customFormat="1" ht="47.25" x14ac:dyDescent="0.25">
      <c r="A101" s="17"/>
      <c r="B101" s="15" t="s">
        <v>189</v>
      </c>
      <c r="C101" s="24" t="s">
        <v>28</v>
      </c>
      <c r="D101" s="24" t="s">
        <v>29</v>
      </c>
      <c r="E101" s="24" t="s">
        <v>186</v>
      </c>
      <c r="F101" s="24" t="s">
        <v>43</v>
      </c>
      <c r="G101" s="15" t="s">
        <v>32</v>
      </c>
      <c r="H101" s="15"/>
      <c r="I101" s="25">
        <v>5323.2500099999997</v>
      </c>
      <c r="J101" s="25">
        <v>5323.2500099999997</v>
      </c>
      <c r="K101" s="48">
        <f t="shared" si="3"/>
        <v>100</v>
      </c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s="3" customFormat="1" ht="47.25" x14ac:dyDescent="0.25">
      <c r="A102" s="17"/>
      <c r="B102" s="15" t="s">
        <v>185</v>
      </c>
      <c r="C102" s="24" t="s">
        <v>28</v>
      </c>
      <c r="D102" s="24" t="s">
        <v>29</v>
      </c>
      <c r="E102" s="24" t="s">
        <v>190</v>
      </c>
      <c r="F102" s="24" t="s">
        <v>43</v>
      </c>
      <c r="G102" s="15" t="s">
        <v>32</v>
      </c>
      <c r="H102" s="15"/>
      <c r="I102" s="25">
        <v>12569.463170000001</v>
      </c>
      <c r="J102" s="25">
        <v>12569.463</v>
      </c>
      <c r="K102" s="48">
        <f t="shared" si="3"/>
        <v>99.999998647515824</v>
      </c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s="3" customFormat="1" ht="47.25" x14ac:dyDescent="0.25">
      <c r="A103" s="17"/>
      <c r="B103" s="15" t="s">
        <v>191</v>
      </c>
      <c r="C103" s="24" t="s">
        <v>28</v>
      </c>
      <c r="D103" s="24" t="s">
        <v>192</v>
      </c>
      <c r="E103" s="24" t="s">
        <v>193</v>
      </c>
      <c r="F103" s="24" t="s">
        <v>43</v>
      </c>
      <c r="G103" s="15" t="s">
        <v>32</v>
      </c>
      <c r="H103" s="15"/>
      <c r="I103" s="25">
        <v>2176.4312599999998</v>
      </c>
      <c r="J103" s="25">
        <v>2176.4312599999998</v>
      </c>
      <c r="K103" s="48">
        <f t="shared" si="3"/>
        <v>100</v>
      </c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s="3" customFormat="1" ht="47.25" x14ac:dyDescent="0.25">
      <c r="A104" s="17"/>
      <c r="B104" s="15" t="s">
        <v>194</v>
      </c>
      <c r="C104" s="24" t="s">
        <v>28</v>
      </c>
      <c r="D104" s="24" t="s">
        <v>81</v>
      </c>
      <c r="E104" s="24" t="s">
        <v>193</v>
      </c>
      <c r="F104" s="24" t="s">
        <v>43</v>
      </c>
      <c r="G104" s="15" t="s">
        <v>32</v>
      </c>
      <c r="H104" s="15"/>
      <c r="I104" s="25">
        <v>1612.55421</v>
      </c>
      <c r="J104" s="25">
        <v>1612.55421</v>
      </c>
      <c r="K104" s="48">
        <f t="shared" si="3"/>
        <v>100</v>
      </c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s="3" customFormat="1" ht="47.25" x14ac:dyDescent="0.25">
      <c r="A105" s="17"/>
      <c r="B105" s="15" t="s">
        <v>195</v>
      </c>
      <c r="C105" s="24" t="s">
        <v>28</v>
      </c>
      <c r="D105" s="24" t="s">
        <v>49</v>
      </c>
      <c r="E105" s="24" t="s">
        <v>193</v>
      </c>
      <c r="F105" s="24" t="s">
        <v>43</v>
      </c>
      <c r="G105" s="15" t="s">
        <v>32</v>
      </c>
      <c r="H105" s="15"/>
      <c r="I105" s="25">
        <v>6780.0355399999999</v>
      </c>
      <c r="J105" s="25">
        <v>6780.0355399999999</v>
      </c>
      <c r="K105" s="48">
        <f t="shared" si="3"/>
        <v>100</v>
      </c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s="3" customFormat="1" ht="47.25" x14ac:dyDescent="0.25">
      <c r="A106" s="17"/>
      <c r="B106" s="15" t="s">
        <v>196</v>
      </c>
      <c r="C106" s="24" t="s">
        <v>28</v>
      </c>
      <c r="D106" s="24" t="s">
        <v>76</v>
      </c>
      <c r="E106" s="24" t="s">
        <v>197</v>
      </c>
      <c r="F106" s="24" t="s">
        <v>31</v>
      </c>
      <c r="G106" s="15" t="s">
        <v>32</v>
      </c>
      <c r="H106" s="15" t="s">
        <v>198</v>
      </c>
      <c r="I106" s="25">
        <v>21558.520840000001</v>
      </c>
      <c r="J106" s="25">
        <v>21558.520840000001</v>
      </c>
      <c r="K106" s="48">
        <f t="shared" si="3"/>
        <v>100</v>
      </c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s="3" customFormat="1" ht="31.5" x14ac:dyDescent="0.25">
      <c r="A107" s="30" t="s">
        <v>199</v>
      </c>
      <c r="B107" s="31" t="s">
        <v>25</v>
      </c>
      <c r="C107" s="32"/>
      <c r="D107" s="32"/>
      <c r="E107" s="32"/>
      <c r="F107" s="32"/>
      <c r="G107" s="33"/>
      <c r="H107" s="34"/>
      <c r="I107" s="35">
        <v>324497.11317000003</v>
      </c>
      <c r="J107" s="35">
        <v>314497.11259999999</v>
      </c>
      <c r="K107" s="49">
        <f t="shared" si="3"/>
        <v>96.918308310261864</v>
      </c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s="3" customFormat="1" ht="47.25" x14ac:dyDescent="0.25">
      <c r="A108" s="17" t="s">
        <v>200</v>
      </c>
      <c r="B108" s="15" t="s">
        <v>27</v>
      </c>
      <c r="C108" s="24" t="s">
        <v>28</v>
      </c>
      <c r="D108" s="24" t="s">
        <v>29</v>
      </c>
      <c r="E108" s="24" t="s">
        <v>201</v>
      </c>
      <c r="F108" s="24" t="s">
        <v>31</v>
      </c>
      <c r="G108" s="15" t="s">
        <v>32</v>
      </c>
      <c r="H108" s="15"/>
      <c r="I108" s="25">
        <v>267756.56372999999</v>
      </c>
      <c r="J108" s="25">
        <v>257756.56372999999</v>
      </c>
      <c r="K108" s="48">
        <f t="shared" si="3"/>
        <v>96.265264290557667</v>
      </c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s="3" customFormat="1" ht="47.25" x14ac:dyDescent="0.25">
      <c r="A109" s="17"/>
      <c r="B109" s="15"/>
      <c r="C109" s="24" t="s">
        <v>28</v>
      </c>
      <c r="D109" s="24" t="s">
        <v>29</v>
      </c>
      <c r="E109" s="24" t="s">
        <v>201</v>
      </c>
      <c r="F109" s="24" t="s">
        <v>31</v>
      </c>
      <c r="G109" s="15" t="s">
        <v>32</v>
      </c>
      <c r="H109" s="15" t="s">
        <v>33</v>
      </c>
      <c r="I109" s="25">
        <v>248894.01113</v>
      </c>
      <c r="J109" s="25">
        <v>238894.01113</v>
      </c>
      <c r="K109" s="48">
        <f t="shared" si="3"/>
        <v>95.982225544680986</v>
      </c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s="3" customFormat="1" ht="47.25" x14ac:dyDescent="0.25">
      <c r="A110" s="17"/>
      <c r="B110" s="15"/>
      <c r="C110" s="24" t="s">
        <v>28</v>
      </c>
      <c r="D110" s="24" t="s">
        <v>29</v>
      </c>
      <c r="E110" s="24" t="s">
        <v>201</v>
      </c>
      <c r="F110" s="24" t="s">
        <v>31</v>
      </c>
      <c r="G110" s="15" t="s">
        <v>32</v>
      </c>
      <c r="H110" s="15" t="s">
        <v>35</v>
      </c>
      <c r="I110" s="25">
        <v>18862.552599999999</v>
      </c>
      <c r="J110" s="25">
        <v>18862.552599999999</v>
      </c>
      <c r="K110" s="48">
        <f t="shared" si="3"/>
        <v>100</v>
      </c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s="3" customFormat="1" ht="47.25" x14ac:dyDescent="0.25">
      <c r="A111" s="17" t="s">
        <v>202</v>
      </c>
      <c r="B111" s="15" t="s">
        <v>27</v>
      </c>
      <c r="C111" s="24" t="s">
        <v>28</v>
      </c>
      <c r="D111" s="24" t="s">
        <v>29</v>
      </c>
      <c r="E111" s="24" t="s">
        <v>203</v>
      </c>
      <c r="F111" s="24" t="s">
        <v>31</v>
      </c>
      <c r="G111" s="15" t="s">
        <v>32</v>
      </c>
      <c r="H111" s="15"/>
      <c r="I111" s="25">
        <v>56740.549440000003</v>
      </c>
      <c r="J111" s="25">
        <v>56740.548869999999</v>
      </c>
      <c r="K111" s="48">
        <f t="shared" si="3"/>
        <v>99.999998995427418</v>
      </c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s="3" customFormat="1" ht="47.25" x14ac:dyDescent="0.25">
      <c r="A112" s="17"/>
      <c r="B112" s="15"/>
      <c r="C112" s="24" t="s">
        <v>28</v>
      </c>
      <c r="D112" s="24" t="s">
        <v>29</v>
      </c>
      <c r="E112" s="24" t="s">
        <v>203</v>
      </c>
      <c r="F112" s="24" t="s">
        <v>31</v>
      </c>
      <c r="G112" s="15" t="s">
        <v>32</v>
      </c>
      <c r="H112" s="15" t="s">
        <v>35</v>
      </c>
      <c r="I112" s="25">
        <v>9180.0828799999999</v>
      </c>
      <c r="J112" s="25">
        <v>9180.0823099999998</v>
      </c>
      <c r="K112" s="48">
        <f t="shared" si="3"/>
        <v>99.999993790905734</v>
      </c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s="3" customFormat="1" ht="47.25" x14ac:dyDescent="0.25">
      <c r="A113" s="17"/>
      <c r="B113" s="15"/>
      <c r="C113" s="24" t="s">
        <v>28</v>
      </c>
      <c r="D113" s="24" t="s">
        <v>29</v>
      </c>
      <c r="E113" s="24" t="s">
        <v>203</v>
      </c>
      <c r="F113" s="24" t="s">
        <v>31</v>
      </c>
      <c r="G113" s="15" t="s">
        <v>32</v>
      </c>
      <c r="H113" s="15" t="s">
        <v>204</v>
      </c>
      <c r="I113" s="25">
        <v>5135.8873800000001</v>
      </c>
      <c r="J113" s="25">
        <v>5135.8873800000001</v>
      </c>
      <c r="K113" s="48">
        <f t="shared" si="3"/>
        <v>100</v>
      </c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s="3" customFormat="1" ht="63" x14ac:dyDescent="0.25">
      <c r="A114" s="17"/>
      <c r="B114" s="15"/>
      <c r="C114" s="24" t="s">
        <v>28</v>
      </c>
      <c r="D114" s="24" t="s">
        <v>29</v>
      </c>
      <c r="E114" s="24" t="s">
        <v>203</v>
      </c>
      <c r="F114" s="24" t="s">
        <v>31</v>
      </c>
      <c r="G114" s="15" t="s">
        <v>32</v>
      </c>
      <c r="H114" s="15" t="s">
        <v>205</v>
      </c>
      <c r="I114" s="25">
        <v>42424.579180000001</v>
      </c>
      <c r="J114" s="25">
        <v>42424.579180000001</v>
      </c>
      <c r="K114" s="48">
        <f t="shared" si="3"/>
        <v>100</v>
      </c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s="3" customFormat="1" ht="31.5" x14ac:dyDescent="0.25">
      <c r="A115" s="30" t="s">
        <v>206</v>
      </c>
      <c r="B115" s="31" t="s">
        <v>207</v>
      </c>
      <c r="C115" s="32"/>
      <c r="D115" s="32"/>
      <c r="E115" s="32"/>
      <c r="F115" s="32"/>
      <c r="G115" s="33"/>
      <c r="H115" s="34"/>
      <c r="I115" s="35">
        <v>110903.21146000001</v>
      </c>
      <c r="J115" s="35">
        <v>110809.14477</v>
      </c>
      <c r="K115" s="49">
        <f t="shared" si="3"/>
        <v>99.915181274949887</v>
      </c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s="3" customFormat="1" ht="47.25" x14ac:dyDescent="0.25">
      <c r="A116" s="17" t="s">
        <v>208</v>
      </c>
      <c r="B116" s="15" t="s">
        <v>209</v>
      </c>
      <c r="C116" s="24" t="s">
        <v>28</v>
      </c>
      <c r="D116" s="24" t="s">
        <v>29</v>
      </c>
      <c r="E116" s="24" t="s">
        <v>210</v>
      </c>
      <c r="F116" s="24" t="s">
        <v>31</v>
      </c>
      <c r="G116" s="15" t="s">
        <v>32</v>
      </c>
      <c r="H116" s="15"/>
      <c r="I116" s="25">
        <v>110903.21146000001</v>
      </c>
      <c r="J116" s="25">
        <v>110809.14477</v>
      </c>
      <c r="K116" s="48">
        <f t="shared" si="3"/>
        <v>99.915181274949887</v>
      </c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s="3" customFormat="1" ht="47.25" x14ac:dyDescent="0.25">
      <c r="A117" s="17"/>
      <c r="B117" s="15"/>
      <c r="C117" s="24" t="s">
        <v>28</v>
      </c>
      <c r="D117" s="24" t="s">
        <v>29</v>
      </c>
      <c r="E117" s="24" t="s">
        <v>210</v>
      </c>
      <c r="F117" s="24" t="s">
        <v>31</v>
      </c>
      <c r="G117" s="15" t="s">
        <v>32</v>
      </c>
      <c r="H117" s="15" t="s">
        <v>211</v>
      </c>
      <c r="I117" s="25">
        <v>7939.4040000000005</v>
      </c>
      <c r="J117" s="25">
        <v>7939.4040000000005</v>
      </c>
      <c r="K117" s="48">
        <f t="shared" si="3"/>
        <v>100</v>
      </c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s="3" customFormat="1" ht="47.25" x14ac:dyDescent="0.25">
      <c r="A118" s="17"/>
      <c r="B118" s="15"/>
      <c r="C118" s="24" t="s">
        <v>28</v>
      </c>
      <c r="D118" s="24" t="s">
        <v>29</v>
      </c>
      <c r="E118" s="24" t="s">
        <v>210</v>
      </c>
      <c r="F118" s="24" t="s">
        <v>31</v>
      </c>
      <c r="G118" s="15" t="s">
        <v>32</v>
      </c>
      <c r="H118" s="15" t="s">
        <v>212</v>
      </c>
      <c r="I118" s="25">
        <v>1534.5</v>
      </c>
      <c r="J118" s="25">
        <v>1534.5</v>
      </c>
      <c r="K118" s="48">
        <f t="shared" si="3"/>
        <v>100</v>
      </c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s="3" customFormat="1" ht="47.25" x14ac:dyDescent="0.25">
      <c r="A119" s="17"/>
      <c r="B119" s="15"/>
      <c r="C119" s="24" t="s">
        <v>28</v>
      </c>
      <c r="D119" s="24" t="s">
        <v>29</v>
      </c>
      <c r="E119" s="24" t="s">
        <v>210</v>
      </c>
      <c r="F119" s="24" t="s">
        <v>31</v>
      </c>
      <c r="G119" s="15" t="s">
        <v>32</v>
      </c>
      <c r="H119" s="15" t="s">
        <v>35</v>
      </c>
      <c r="I119" s="25">
        <v>25895.19051</v>
      </c>
      <c r="J119" s="25">
        <v>25895.19051</v>
      </c>
      <c r="K119" s="48">
        <f t="shared" si="3"/>
        <v>100</v>
      </c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s="3" customFormat="1" ht="47.25" x14ac:dyDescent="0.25">
      <c r="A120" s="17"/>
      <c r="B120" s="15"/>
      <c r="C120" s="24" t="s">
        <v>28</v>
      </c>
      <c r="D120" s="24" t="s">
        <v>29</v>
      </c>
      <c r="E120" s="24" t="s">
        <v>210</v>
      </c>
      <c r="F120" s="24" t="s">
        <v>31</v>
      </c>
      <c r="G120" s="15" t="s">
        <v>32</v>
      </c>
      <c r="H120" s="15" t="s">
        <v>213</v>
      </c>
      <c r="I120" s="25">
        <v>58935.416949999999</v>
      </c>
      <c r="J120" s="25">
        <v>58841.350259999999</v>
      </c>
      <c r="K120" s="48">
        <f t="shared" si="3"/>
        <v>99.84039021887331</v>
      </c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s="3" customFormat="1" ht="47.25" x14ac:dyDescent="0.25">
      <c r="A121" s="17"/>
      <c r="B121" s="15"/>
      <c r="C121" s="24" t="s">
        <v>28</v>
      </c>
      <c r="D121" s="24" t="s">
        <v>29</v>
      </c>
      <c r="E121" s="24" t="s">
        <v>210</v>
      </c>
      <c r="F121" s="24" t="s">
        <v>31</v>
      </c>
      <c r="G121" s="15" t="s">
        <v>32</v>
      </c>
      <c r="H121" s="15" t="s">
        <v>214</v>
      </c>
      <c r="I121" s="25">
        <v>12998.7</v>
      </c>
      <c r="J121" s="25">
        <v>12998.7</v>
      </c>
      <c r="K121" s="48">
        <f t="shared" si="3"/>
        <v>100</v>
      </c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s="3" customFormat="1" ht="47.25" x14ac:dyDescent="0.25">
      <c r="A122" s="17"/>
      <c r="B122" s="15"/>
      <c r="C122" s="24" t="s">
        <v>28</v>
      </c>
      <c r="D122" s="24" t="s">
        <v>29</v>
      </c>
      <c r="E122" s="24" t="s">
        <v>210</v>
      </c>
      <c r="F122" s="24" t="s">
        <v>31</v>
      </c>
      <c r="G122" s="15" t="s">
        <v>32</v>
      </c>
      <c r="H122" s="15" t="s">
        <v>215</v>
      </c>
      <c r="I122" s="25">
        <v>3600</v>
      </c>
      <c r="J122" s="25">
        <v>3600</v>
      </c>
      <c r="K122" s="48">
        <f t="shared" ref="K122:K153" si="4">IF(AND(J122="",I122&lt;&gt;""),"0,0",(IF(I122="","",(J122/I122)*100)))</f>
        <v>100</v>
      </c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s="3" customFormat="1" ht="31.5" x14ac:dyDescent="0.25">
      <c r="A123" s="30" t="s">
        <v>216</v>
      </c>
      <c r="B123" s="31" t="s">
        <v>217</v>
      </c>
      <c r="C123" s="32"/>
      <c r="D123" s="32"/>
      <c r="E123" s="32"/>
      <c r="F123" s="32"/>
      <c r="G123" s="33"/>
      <c r="H123" s="34"/>
      <c r="I123" s="35">
        <v>34172.396370000002</v>
      </c>
      <c r="J123" s="35">
        <v>34172.396370000002</v>
      </c>
      <c r="K123" s="49">
        <f t="shared" si="4"/>
        <v>100</v>
      </c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s="3" customFormat="1" ht="110.25" x14ac:dyDescent="0.25">
      <c r="A124" s="17"/>
      <c r="B124" s="15" t="s">
        <v>218</v>
      </c>
      <c r="C124" s="24" t="s">
        <v>41</v>
      </c>
      <c r="D124" s="24" t="s">
        <v>29</v>
      </c>
      <c r="E124" s="24" t="s">
        <v>219</v>
      </c>
      <c r="F124" s="24" t="s">
        <v>43</v>
      </c>
      <c r="G124" s="15" t="s">
        <v>44</v>
      </c>
      <c r="H124" s="15"/>
      <c r="I124" s="25">
        <v>13120</v>
      </c>
      <c r="J124" s="25">
        <v>13120</v>
      </c>
      <c r="K124" s="48">
        <f t="shared" si="4"/>
        <v>100</v>
      </c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s="3" customFormat="1" ht="63" x14ac:dyDescent="0.25">
      <c r="A125" s="17"/>
      <c r="B125" s="15" t="s">
        <v>220</v>
      </c>
      <c r="C125" s="24" t="s">
        <v>41</v>
      </c>
      <c r="D125" s="24" t="s">
        <v>29</v>
      </c>
      <c r="E125" s="24" t="s">
        <v>221</v>
      </c>
      <c r="F125" s="24" t="s">
        <v>43</v>
      </c>
      <c r="G125" s="15" t="s">
        <v>44</v>
      </c>
      <c r="H125" s="15"/>
      <c r="I125" s="25">
        <v>21052.396369999999</v>
      </c>
      <c r="J125" s="25">
        <v>21052.396369999999</v>
      </c>
      <c r="K125" s="48">
        <f t="shared" si="4"/>
        <v>100</v>
      </c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s="3" customFormat="1" ht="78.75" x14ac:dyDescent="0.25">
      <c r="A126" s="30" t="s">
        <v>222</v>
      </c>
      <c r="B126" s="31" t="s">
        <v>223</v>
      </c>
      <c r="C126" s="32"/>
      <c r="D126" s="32"/>
      <c r="E126" s="32"/>
      <c r="F126" s="32"/>
      <c r="G126" s="33"/>
      <c r="H126" s="34"/>
      <c r="I126" s="35">
        <v>63566.820379999997</v>
      </c>
      <c r="J126" s="35">
        <v>50929.755899999996</v>
      </c>
      <c r="K126" s="49">
        <f t="shared" si="4"/>
        <v>80.120030537226626</v>
      </c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s="3" customFormat="1" ht="31.5" x14ac:dyDescent="0.25">
      <c r="A127" s="30" t="s">
        <v>224</v>
      </c>
      <c r="B127" s="31" t="s">
        <v>225</v>
      </c>
      <c r="C127" s="32"/>
      <c r="D127" s="32"/>
      <c r="E127" s="32"/>
      <c r="F127" s="32"/>
      <c r="G127" s="33"/>
      <c r="H127" s="34"/>
      <c r="I127" s="35">
        <v>15032.48522</v>
      </c>
      <c r="J127" s="35">
        <v>6978.9892799999998</v>
      </c>
      <c r="K127" s="49">
        <f t="shared" si="4"/>
        <v>46.426051167605934</v>
      </c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s="3" customFormat="1" ht="78.75" x14ac:dyDescent="0.25">
      <c r="A128" s="17"/>
      <c r="B128" s="15" t="s">
        <v>226</v>
      </c>
      <c r="C128" s="24" t="s">
        <v>227</v>
      </c>
      <c r="D128" s="24" t="s">
        <v>170</v>
      </c>
      <c r="E128" s="24" t="s">
        <v>228</v>
      </c>
      <c r="F128" s="24" t="s">
        <v>31</v>
      </c>
      <c r="G128" s="15" t="s">
        <v>229</v>
      </c>
      <c r="H128" s="15" t="s">
        <v>91</v>
      </c>
      <c r="I128" s="25">
        <v>5550.8689599999998</v>
      </c>
      <c r="J128" s="25">
        <v>4798.6876000000002</v>
      </c>
      <c r="K128" s="48">
        <f t="shared" si="4"/>
        <v>86.449304326578812</v>
      </c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s="3" customFormat="1" ht="78.75" x14ac:dyDescent="0.25">
      <c r="A129" s="17"/>
      <c r="B129" s="15" t="s">
        <v>230</v>
      </c>
      <c r="C129" s="24" t="s">
        <v>227</v>
      </c>
      <c r="D129" s="24" t="s">
        <v>170</v>
      </c>
      <c r="E129" s="24" t="s">
        <v>228</v>
      </c>
      <c r="F129" s="24" t="s">
        <v>31</v>
      </c>
      <c r="G129" s="15" t="s">
        <v>229</v>
      </c>
      <c r="H129" s="15" t="s">
        <v>231</v>
      </c>
      <c r="I129" s="25">
        <v>960.78768000000002</v>
      </c>
      <c r="J129" s="25">
        <v>960.78768000000002</v>
      </c>
      <c r="K129" s="48">
        <f t="shared" si="4"/>
        <v>100</v>
      </c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s="3" customFormat="1" ht="78.75" x14ac:dyDescent="0.25">
      <c r="A130" s="17"/>
      <c r="B130" s="15" t="s">
        <v>232</v>
      </c>
      <c r="C130" s="24" t="s">
        <v>227</v>
      </c>
      <c r="D130" s="24" t="s">
        <v>170</v>
      </c>
      <c r="E130" s="24" t="s">
        <v>228</v>
      </c>
      <c r="F130" s="24" t="s">
        <v>31</v>
      </c>
      <c r="G130" s="15" t="s">
        <v>229</v>
      </c>
      <c r="H130" s="15" t="s">
        <v>212</v>
      </c>
      <c r="I130" s="25">
        <v>1219.5139999999999</v>
      </c>
      <c r="J130" s="25">
        <v>1219.5139999999999</v>
      </c>
      <c r="K130" s="48">
        <f t="shared" si="4"/>
        <v>100</v>
      </c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s="3" customFormat="1" ht="78.75" x14ac:dyDescent="0.25">
      <c r="A131" s="17"/>
      <c r="B131" s="15" t="s">
        <v>233</v>
      </c>
      <c r="C131" s="24" t="s">
        <v>227</v>
      </c>
      <c r="D131" s="24" t="s">
        <v>170</v>
      </c>
      <c r="E131" s="24" t="s">
        <v>228</v>
      </c>
      <c r="F131" s="24" t="s">
        <v>31</v>
      </c>
      <c r="G131" s="15" t="s">
        <v>229</v>
      </c>
      <c r="H131" s="15" t="s">
        <v>154</v>
      </c>
      <c r="I131" s="25">
        <v>1318.1</v>
      </c>
      <c r="J131" s="25"/>
      <c r="K131" s="48" t="str">
        <f t="shared" si="4"/>
        <v>0,0</v>
      </c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s="3" customFormat="1" ht="78.75" x14ac:dyDescent="0.25">
      <c r="A132" s="17"/>
      <c r="B132" s="15" t="s">
        <v>234</v>
      </c>
      <c r="C132" s="24" t="s">
        <v>227</v>
      </c>
      <c r="D132" s="24" t="s">
        <v>170</v>
      </c>
      <c r="E132" s="24" t="s">
        <v>235</v>
      </c>
      <c r="F132" s="24" t="s">
        <v>31</v>
      </c>
      <c r="G132" s="15" t="s">
        <v>229</v>
      </c>
      <c r="H132" s="15" t="s">
        <v>236</v>
      </c>
      <c r="I132" s="25">
        <v>5983.2145799999998</v>
      </c>
      <c r="J132" s="25"/>
      <c r="K132" s="48" t="str">
        <f t="shared" si="4"/>
        <v>0,0</v>
      </c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s="3" customFormat="1" x14ac:dyDescent="0.25">
      <c r="A133" s="30" t="s">
        <v>237</v>
      </c>
      <c r="B133" s="31" t="s">
        <v>238</v>
      </c>
      <c r="C133" s="32"/>
      <c r="D133" s="32"/>
      <c r="E133" s="32"/>
      <c r="F133" s="32"/>
      <c r="G133" s="33"/>
      <c r="H133" s="34"/>
      <c r="I133" s="35">
        <v>48534.335160000002</v>
      </c>
      <c r="J133" s="35">
        <v>43950.766620000002</v>
      </c>
      <c r="K133" s="49">
        <f t="shared" si="4"/>
        <v>90.556028994958623</v>
      </c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s="3" customFormat="1" ht="47.25" x14ac:dyDescent="0.25">
      <c r="A134" s="17"/>
      <c r="B134" s="15" t="s">
        <v>239</v>
      </c>
      <c r="C134" s="24" t="s">
        <v>28</v>
      </c>
      <c r="D134" s="24" t="s">
        <v>240</v>
      </c>
      <c r="E134" s="24" t="s">
        <v>241</v>
      </c>
      <c r="F134" s="24" t="s">
        <v>43</v>
      </c>
      <c r="G134" s="15" t="s">
        <v>32</v>
      </c>
      <c r="H134" s="15"/>
      <c r="I134" s="25">
        <v>98.16</v>
      </c>
      <c r="J134" s="25">
        <v>98.16</v>
      </c>
      <c r="K134" s="48">
        <f t="shared" si="4"/>
        <v>100</v>
      </c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s="3" customFormat="1" ht="110.25" x14ac:dyDescent="0.25">
      <c r="A135" s="17"/>
      <c r="B135" s="15" t="s">
        <v>242</v>
      </c>
      <c r="C135" s="24" t="s">
        <v>227</v>
      </c>
      <c r="D135" s="24" t="s">
        <v>170</v>
      </c>
      <c r="E135" s="24" t="s">
        <v>243</v>
      </c>
      <c r="F135" s="24" t="s">
        <v>31</v>
      </c>
      <c r="G135" s="15" t="s">
        <v>229</v>
      </c>
      <c r="H135" s="15" t="s">
        <v>244</v>
      </c>
      <c r="I135" s="25">
        <v>24445.58</v>
      </c>
      <c r="J135" s="25">
        <v>24346.170999999998</v>
      </c>
      <c r="K135" s="48">
        <f t="shared" si="4"/>
        <v>99.593345709122048</v>
      </c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s="3" customFormat="1" ht="78.75" x14ac:dyDescent="0.25">
      <c r="A136" s="17"/>
      <c r="B136" s="15" t="s">
        <v>245</v>
      </c>
      <c r="C136" s="24" t="s">
        <v>227</v>
      </c>
      <c r="D136" s="24" t="s">
        <v>170</v>
      </c>
      <c r="E136" s="24" t="s">
        <v>243</v>
      </c>
      <c r="F136" s="24" t="s">
        <v>31</v>
      </c>
      <c r="G136" s="15" t="s">
        <v>229</v>
      </c>
      <c r="H136" s="15" t="s">
        <v>231</v>
      </c>
      <c r="I136" s="25">
        <v>10000</v>
      </c>
      <c r="J136" s="25">
        <v>10000</v>
      </c>
      <c r="K136" s="48">
        <f t="shared" si="4"/>
        <v>100</v>
      </c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s="3" customFormat="1" ht="78.75" x14ac:dyDescent="0.25">
      <c r="A137" s="17"/>
      <c r="B137" s="15" t="s">
        <v>246</v>
      </c>
      <c r="C137" s="24" t="s">
        <v>227</v>
      </c>
      <c r="D137" s="24" t="s">
        <v>170</v>
      </c>
      <c r="E137" s="24" t="s">
        <v>243</v>
      </c>
      <c r="F137" s="24" t="s">
        <v>31</v>
      </c>
      <c r="G137" s="15" t="s">
        <v>229</v>
      </c>
      <c r="H137" s="15" t="s">
        <v>247</v>
      </c>
      <c r="I137" s="25">
        <v>4484.1595399999997</v>
      </c>
      <c r="J137" s="25"/>
      <c r="K137" s="48" t="str">
        <f t="shared" si="4"/>
        <v>0,0</v>
      </c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s="3" customFormat="1" ht="78.75" x14ac:dyDescent="0.25">
      <c r="A138" s="17"/>
      <c r="B138" s="15" t="s">
        <v>248</v>
      </c>
      <c r="C138" s="24" t="s">
        <v>227</v>
      </c>
      <c r="D138" s="24" t="s">
        <v>170</v>
      </c>
      <c r="E138" s="24" t="s">
        <v>249</v>
      </c>
      <c r="F138" s="24" t="s">
        <v>43</v>
      </c>
      <c r="G138" s="15" t="s">
        <v>229</v>
      </c>
      <c r="H138" s="15"/>
      <c r="I138" s="25">
        <v>1825.35285</v>
      </c>
      <c r="J138" s="25">
        <v>1825.35285</v>
      </c>
      <c r="K138" s="48">
        <f t="shared" si="4"/>
        <v>100</v>
      </c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s="3" customFormat="1" ht="78.75" x14ac:dyDescent="0.25">
      <c r="A139" s="17"/>
      <c r="B139" s="15" t="s">
        <v>250</v>
      </c>
      <c r="C139" s="24" t="s">
        <v>227</v>
      </c>
      <c r="D139" s="24" t="s">
        <v>170</v>
      </c>
      <c r="E139" s="24" t="s">
        <v>251</v>
      </c>
      <c r="F139" s="24" t="s">
        <v>31</v>
      </c>
      <c r="G139" s="15" t="s">
        <v>229</v>
      </c>
      <c r="H139" s="15" t="s">
        <v>236</v>
      </c>
      <c r="I139" s="25">
        <v>7681.08277</v>
      </c>
      <c r="J139" s="25">
        <v>7681.08277</v>
      </c>
      <c r="K139" s="48">
        <f t="shared" si="4"/>
        <v>100</v>
      </c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s="3" customFormat="1" ht="31.5" x14ac:dyDescent="0.25">
      <c r="A140" s="30" t="s">
        <v>252</v>
      </c>
      <c r="B140" s="31" t="s">
        <v>253</v>
      </c>
      <c r="C140" s="32"/>
      <c r="D140" s="32"/>
      <c r="E140" s="32"/>
      <c r="F140" s="32"/>
      <c r="G140" s="33"/>
      <c r="H140" s="34"/>
      <c r="I140" s="35">
        <v>1137102.37164</v>
      </c>
      <c r="J140" s="35">
        <v>1129241.56433</v>
      </c>
      <c r="K140" s="49">
        <f t="shared" si="4"/>
        <v>99.308698362957188</v>
      </c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s="3" customFormat="1" x14ac:dyDescent="0.25">
      <c r="A141" s="30" t="s">
        <v>254</v>
      </c>
      <c r="B141" s="31" t="s">
        <v>255</v>
      </c>
      <c r="C141" s="32"/>
      <c r="D141" s="32"/>
      <c r="E141" s="32"/>
      <c r="F141" s="32"/>
      <c r="G141" s="33"/>
      <c r="H141" s="34"/>
      <c r="I141" s="35">
        <v>1028056.48175</v>
      </c>
      <c r="J141" s="35">
        <v>1022520.12462</v>
      </c>
      <c r="K141" s="49">
        <f t="shared" si="4"/>
        <v>99.461473447395051</v>
      </c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s="3" customFormat="1" ht="78.75" x14ac:dyDescent="0.25">
      <c r="A142" s="17"/>
      <c r="B142" s="15" t="s">
        <v>256</v>
      </c>
      <c r="C142" s="24" t="s">
        <v>257</v>
      </c>
      <c r="D142" s="24" t="s">
        <v>258</v>
      </c>
      <c r="E142" s="24" t="s">
        <v>259</v>
      </c>
      <c r="F142" s="24" t="s">
        <v>43</v>
      </c>
      <c r="G142" s="15" t="s">
        <v>260</v>
      </c>
      <c r="H142" s="15"/>
      <c r="I142" s="25">
        <v>104896.00199999999</v>
      </c>
      <c r="J142" s="25">
        <v>102492.56245</v>
      </c>
      <c r="K142" s="48">
        <f t="shared" si="4"/>
        <v>97.708740558100587</v>
      </c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s="3" customFormat="1" ht="78.75" x14ac:dyDescent="0.25">
      <c r="A143" s="17"/>
      <c r="B143" s="15" t="s">
        <v>261</v>
      </c>
      <c r="C143" s="24" t="s">
        <v>257</v>
      </c>
      <c r="D143" s="24" t="s">
        <v>258</v>
      </c>
      <c r="E143" s="24" t="s">
        <v>259</v>
      </c>
      <c r="F143" s="24" t="s">
        <v>43</v>
      </c>
      <c r="G143" s="15" t="s">
        <v>260</v>
      </c>
      <c r="H143" s="15"/>
      <c r="I143" s="25">
        <v>12080.615</v>
      </c>
      <c r="J143" s="25">
        <v>12080.614939999999</v>
      </c>
      <c r="K143" s="48">
        <f t="shared" si="4"/>
        <v>99.999999503336539</v>
      </c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s="3" customFormat="1" ht="78.75" x14ac:dyDescent="0.25">
      <c r="A144" s="17"/>
      <c r="B144" s="15" t="s">
        <v>262</v>
      </c>
      <c r="C144" s="24" t="s">
        <v>257</v>
      </c>
      <c r="D144" s="24" t="s">
        <v>258</v>
      </c>
      <c r="E144" s="24" t="s">
        <v>263</v>
      </c>
      <c r="F144" s="24" t="s">
        <v>43</v>
      </c>
      <c r="G144" s="15" t="s">
        <v>260</v>
      </c>
      <c r="H144" s="15"/>
      <c r="I144" s="25">
        <v>35465.953260000002</v>
      </c>
      <c r="J144" s="25">
        <v>35465.953260000002</v>
      </c>
      <c r="K144" s="48">
        <f t="shared" si="4"/>
        <v>100</v>
      </c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s="3" customFormat="1" ht="78.75" x14ac:dyDescent="0.25">
      <c r="A145" s="17"/>
      <c r="B145" s="15" t="s">
        <v>264</v>
      </c>
      <c r="C145" s="24" t="s">
        <v>257</v>
      </c>
      <c r="D145" s="24" t="s">
        <v>258</v>
      </c>
      <c r="E145" s="24" t="s">
        <v>263</v>
      </c>
      <c r="F145" s="24" t="s">
        <v>43</v>
      </c>
      <c r="G145" s="15" t="s">
        <v>260</v>
      </c>
      <c r="H145" s="15"/>
      <c r="I145" s="25">
        <v>61425.461080000001</v>
      </c>
      <c r="J145" s="25">
        <v>61425.461080000001</v>
      </c>
      <c r="K145" s="48">
        <f t="shared" si="4"/>
        <v>100</v>
      </c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s="3" customFormat="1" ht="78.75" x14ac:dyDescent="0.25">
      <c r="A146" s="17"/>
      <c r="B146" s="15" t="s">
        <v>265</v>
      </c>
      <c r="C146" s="24" t="s">
        <v>257</v>
      </c>
      <c r="D146" s="24" t="s">
        <v>258</v>
      </c>
      <c r="E146" s="24" t="s">
        <v>263</v>
      </c>
      <c r="F146" s="24" t="s">
        <v>43</v>
      </c>
      <c r="G146" s="15" t="s">
        <v>260</v>
      </c>
      <c r="H146" s="15"/>
      <c r="I146" s="25">
        <v>56955.22509</v>
      </c>
      <c r="J146" s="25">
        <v>56955.22509</v>
      </c>
      <c r="K146" s="48">
        <f t="shared" si="4"/>
        <v>100</v>
      </c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s="3" customFormat="1" ht="78.75" x14ac:dyDescent="0.25">
      <c r="A147" s="17"/>
      <c r="B147" s="15" t="s">
        <v>266</v>
      </c>
      <c r="C147" s="24" t="s">
        <v>257</v>
      </c>
      <c r="D147" s="24" t="s">
        <v>258</v>
      </c>
      <c r="E147" s="24" t="s">
        <v>263</v>
      </c>
      <c r="F147" s="24" t="s">
        <v>43</v>
      </c>
      <c r="G147" s="15" t="s">
        <v>260</v>
      </c>
      <c r="H147" s="15"/>
      <c r="I147" s="25">
        <v>121456.99415</v>
      </c>
      <c r="J147" s="25">
        <v>121456.99321</v>
      </c>
      <c r="K147" s="48">
        <f t="shared" si="4"/>
        <v>99.999999226063508</v>
      </c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s="3" customFormat="1" ht="78.75" x14ac:dyDescent="0.25">
      <c r="A148" s="17"/>
      <c r="B148" s="15" t="s">
        <v>267</v>
      </c>
      <c r="C148" s="24" t="s">
        <v>257</v>
      </c>
      <c r="D148" s="24" t="s">
        <v>258</v>
      </c>
      <c r="E148" s="24" t="s">
        <v>263</v>
      </c>
      <c r="F148" s="24" t="s">
        <v>43</v>
      </c>
      <c r="G148" s="15" t="s">
        <v>260</v>
      </c>
      <c r="H148" s="15"/>
      <c r="I148" s="25">
        <v>35570.053370000001</v>
      </c>
      <c r="J148" s="25">
        <v>35570.053370000001</v>
      </c>
      <c r="K148" s="48">
        <f t="shared" si="4"/>
        <v>100</v>
      </c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s="3" customFormat="1" ht="78.75" x14ac:dyDescent="0.25">
      <c r="A149" s="17"/>
      <c r="B149" s="15" t="s">
        <v>268</v>
      </c>
      <c r="C149" s="24" t="s">
        <v>257</v>
      </c>
      <c r="D149" s="24" t="s">
        <v>258</v>
      </c>
      <c r="E149" s="24" t="s">
        <v>263</v>
      </c>
      <c r="F149" s="24" t="s">
        <v>43</v>
      </c>
      <c r="G149" s="15" t="s">
        <v>260</v>
      </c>
      <c r="H149" s="15"/>
      <c r="I149" s="25">
        <v>227344.01300000001</v>
      </c>
      <c r="J149" s="25">
        <v>225904.02006000001</v>
      </c>
      <c r="K149" s="48">
        <f t="shared" si="4"/>
        <v>99.366601776313317</v>
      </c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s="3" customFormat="1" ht="78.75" x14ac:dyDescent="0.25">
      <c r="A150" s="17"/>
      <c r="B150" s="15" t="s">
        <v>269</v>
      </c>
      <c r="C150" s="24" t="s">
        <v>257</v>
      </c>
      <c r="D150" s="24" t="s">
        <v>258</v>
      </c>
      <c r="E150" s="24" t="s">
        <v>263</v>
      </c>
      <c r="F150" s="24" t="s">
        <v>43</v>
      </c>
      <c r="G150" s="15" t="s">
        <v>260</v>
      </c>
      <c r="H150" s="15"/>
      <c r="I150" s="25">
        <v>16249.923000000001</v>
      </c>
      <c r="J150" s="25">
        <v>16249.923000000001</v>
      </c>
      <c r="K150" s="48">
        <f t="shared" si="4"/>
        <v>100</v>
      </c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s="3" customFormat="1" ht="78.75" x14ac:dyDescent="0.25">
      <c r="A151" s="17"/>
      <c r="B151" s="15" t="s">
        <v>270</v>
      </c>
      <c r="C151" s="24" t="s">
        <v>257</v>
      </c>
      <c r="D151" s="24" t="s">
        <v>258</v>
      </c>
      <c r="E151" s="24" t="s">
        <v>263</v>
      </c>
      <c r="F151" s="24" t="s">
        <v>43</v>
      </c>
      <c r="G151" s="15" t="s">
        <v>260</v>
      </c>
      <c r="H151" s="15"/>
      <c r="I151" s="25">
        <v>13186.67398</v>
      </c>
      <c r="J151" s="25">
        <v>13186.67398</v>
      </c>
      <c r="K151" s="48">
        <f t="shared" si="4"/>
        <v>100</v>
      </c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s="3" customFormat="1" ht="78.75" x14ac:dyDescent="0.25">
      <c r="A152" s="17"/>
      <c r="B152" s="15" t="s">
        <v>271</v>
      </c>
      <c r="C152" s="24" t="s">
        <v>257</v>
      </c>
      <c r="D152" s="24" t="s">
        <v>258</v>
      </c>
      <c r="E152" s="24" t="s">
        <v>263</v>
      </c>
      <c r="F152" s="24" t="s">
        <v>43</v>
      </c>
      <c r="G152" s="15" t="s">
        <v>260</v>
      </c>
      <c r="H152" s="15"/>
      <c r="I152" s="25">
        <v>12974.442349999999</v>
      </c>
      <c r="J152" s="25">
        <v>12974.442349999999</v>
      </c>
      <c r="K152" s="48">
        <f t="shared" si="4"/>
        <v>100</v>
      </c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s="3" customFormat="1" ht="78.75" x14ac:dyDescent="0.25">
      <c r="A153" s="17"/>
      <c r="B153" s="15" t="s">
        <v>272</v>
      </c>
      <c r="C153" s="24" t="s">
        <v>257</v>
      </c>
      <c r="D153" s="24" t="s">
        <v>258</v>
      </c>
      <c r="E153" s="24" t="s">
        <v>263</v>
      </c>
      <c r="F153" s="24" t="s">
        <v>43</v>
      </c>
      <c r="G153" s="15" t="s">
        <v>260</v>
      </c>
      <c r="H153" s="15"/>
      <c r="I153" s="25">
        <v>6933.1360199999999</v>
      </c>
      <c r="J153" s="25">
        <v>6933.1360199999999</v>
      </c>
      <c r="K153" s="48">
        <f t="shared" si="4"/>
        <v>100</v>
      </c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s="3" customFormat="1" ht="78.75" x14ac:dyDescent="0.25">
      <c r="A154" s="17"/>
      <c r="B154" s="15" t="s">
        <v>273</v>
      </c>
      <c r="C154" s="24" t="s">
        <v>257</v>
      </c>
      <c r="D154" s="24" t="s">
        <v>258</v>
      </c>
      <c r="E154" s="24" t="s">
        <v>263</v>
      </c>
      <c r="F154" s="24" t="s">
        <v>43</v>
      </c>
      <c r="G154" s="15" t="s">
        <v>260</v>
      </c>
      <c r="H154" s="15"/>
      <c r="I154" s="25">
        <v>9466.9269999999997</v>
      </c>
      <c r="J154" s="25">
        <v>9466.9269999999997</v>
      </c>
      <c r="K154" s="48">
        <f t="shared" ref="K154:K185" si="5">IF(AND(J154="",I154&lt;&gt;""),"0,0",(IF(I154="","",(J154/I154)*100)))</f>
        <v>100</v>
      </c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s="3" customFormat="1" ht="78.75" x14ac:dyDescent="0.25">
      <c r="A155" s="17"/>
      <c r="B155" s="15" t="s">
        <v>274</v>
      </c>
      <c r="C155" s="24" t="s">
        <v>257</v>
      </c>
      <c r="D155" s="24" t="s">
        <v>258</v>
      </c>
      <c r="E155" s="24" t="s">
        <v>263</v>
      </c>
      <c r="F155" s="24" t="s">
        <v>43</v>
      </c>
      <c r="G155" s="15" t="s">
        <v>260</v>
      </c>
      <c r="H155" s="15"/>
      <c r="I155" s="25">
        <v>19996.437000000002</v>
      </c>
      <c r="J155" s="25">
        <v>19996.437000000002</v>
      </c>
      <c r="K155" s="48">
        <f t="shared" si="5"/>
        <v>100</v>
      </c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s="3" customFormat="1" ht="78.75" x14ac:dyDescent="0.25">
      <c r="A156" s="17"/>
      <c r="B156" s="15" t="s">
        <v>275</v>
      </c>
      <c r="C156" s="24" t="s">
        <v>257</v>
      </c>
      <c r="D156" s="24" t="s">
        <v>258</v>
      </c>
      <c r="E156" s="24" t="s">
        <v>263</v>
      </c>
      <c r="F156" s="24" t="s">
        <v>43</v>
      </c>
      <c r="G156" s="15" t="s">
        <v>260</v>
      </c>
      <c r="H156" s="15"/>
      <c r="I156" s="25">
        <v>1170.7932599999999</v>
      </c>
      <c r="J156" s="25">
        <v>1170.7932599999999</v>
      </c>
      <c r="K156" s="48">
        <f t="shared" si="5"/>
        <v>100</v>
      </c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s="3" customFormat="1" ht="78.75" x14ac:dyDescent="0.25">
      <c r="A157" s="17"/>
      <c r="B157" s="15" t="s">
        <v>276</v>
      </c>
      <c r="C157" s="24" t="s">
        <v>257</v>
      </c>
      <c r="D157" s="24" t="s">
        <v>258</v>
      </c>
      <c r="E157" s="24" t="s">
        <v>263</v>
      </c>
      <c r="F157" s="24" t="s">
        <v>43</v>
      </c>
      <c r="G157" s="15" t="s">
        <v>260</v>
      </c>
      <c r="H157" s="15"/>
      <c r="I157" s="25">
        <v>4559.09</v>
      </c>
      <c r="J157" s="25">
        <v>4559.09</v>
      </c>
      <c r="K157" s="48">
        <f t="shared" si="5"/>
        <v>100</v>
      </c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s="3" customFormat="1" ht="78.75" x14ac:dyDescent="0.25">
      <c r="A158" s="17"/>
      <c r="B158" s="15" t="s">
        <v>277</v>
      </c>
      <c r="C158" s="24" t="s">
        <v>257</v>
      </c>
      <c r="D158" s="24" t="s">
        <v>258</v>
      </c>
      <c r="E158" s="24" t="s">
        <v>278</v>
      </c>
      <c r="F158" s="24" t="s">
        <v>31</v>
      </c>
      <c r="G158" s="15" t="s">
        <v>260</v>
      </c>
      <c r="H158" s="15" t="s">
        <v>89</v>
      </c>
      <c r="I158" s="25">
        <v>92805.510670000003</v>
      </c>
      <c r="J158" s="25">
        <v>92805.510670000003</v>
      </c>
      <c r="K158" s="48">
        <f t="shared" si="5"/>
        <v>100</v>
      </c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s="3" customFormat="1" ht="78.75" x14ac:dyDescent="0.25">
      <c r="A159" s="17"/>
      <c r="B159" s="15" t="s">
        <v>279</v>
      </c>
      <c r="C159" s="24" t="s">
        <v>257</v>
      </c>
      <c r="D159" s="24" t="s">
        <v>258</v>
      </c>
      <c r="E159" s="24" t="s">
        <v>278</v>
      </c>
      <c r="F159" s="24" t="s">
        <v>31</v>
      </c>
      <c r="G159" s="15" t="s">
        <v>260</v>
      </c>
      <c r="H159" s="15" t="s">
        <v>89</v>
      </c>
      <c r="I159" s="25">
        <v>177927.38370000001</v>
      </c>
      <c r="J159" s="25">
        <v>177927.38370000001</v>
      </c>
      <c r="K159" s="48">
        <f t="shared" si="5"/>
        <v>100</v>
      </c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s="3" customFormat="1" ht="78.75" x14ac:dyDescent="0.25">
      <c r="A160" s="17"/>
      <c r="B160" s="15" t="s">
        <v>280</v>
      </c>
      <c r="C160" s="24" t="s">
        <v>257</v>
      </c>
      <c r="D160" s="24" t="s">
        <v>258</v>
      </c>
      <c r="E160" s="24" t="s">
        <v>278</v>
      </c>
      <c r="F160" s="24" t="s">
        <v>31</v>
      </c>
      <c r="G160" s="15" t="s">
        <v>260</v>
      </c>
      <c r="H160" s="15" t="s">
        <v>89</v>
      </c>
      <c r="I160" s="25">
        <v>501.36561</v>
      </c>
      <c r="J160" s="25">
        <v>501.36561</v>
      </c>
      <c r="K160" s="48">
        <f t="shared" si="5"/>
        <v>100</v>
      </c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s="3" customFormat="1" ht="78.75" x14ac:dyDescent="0.25">
      <c r="A161" s="17"/>
      <c r="B161" s="15" t="s">
        <v>281</v>
      </c>
      <c r="C161" s="24" t="s">
        <v>257</v>
      </c>
      <c r="D161" s="24" t="s">
        <v>258</v>
      </c>
      <c r="E161" s="24" t="s">
        <v>278</v>
      </c>
      <c r="F161" s="24" t="s">
        <v>31</v>
      </c>
      <c r="G161" s="15" t="s">
        <v>260</v>
      </c>
      <c r="H161" s="15" t="s">
        <v>89</v>
      </c>
      <c r="I161" s="25">
        <v>16379.97946</v>
      </c>
      <c r="J161" s="25">
        <v>14687.05582</v>
      </c>
      <c r="K161" s="48">
        <f t="shared" si="5"/>
        <v>89.664677882325009</v>
      </c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s="3" customFormat="1" ht="78.75" x14ac:dyDescent="0.25">
      <c r="A162" s="17"/>
      <c r="B162" s="15" t="s">
        <v>282</v>
      </c>
      <c r="C162" s="24" t="s">
        <v>257</v>
      </c>
      <c r="D162" s="24" t="s">
        <v>258</v>
      </c>
      <c r="E162" s="24" t="s">
        <v>278</v>
      </c>
      <c r="F162" s="24" t="s">
        <v>31</v>
      </c>
      <c r="G162" s="15" t="s">
        <v>260</v>
      </c>
      <c r="H162" s="15" t="s">
        <v>89</v>
      </c>
      <c r="I162" s="25">
        <v>710.50274999999999</v>
      </c>
      <c r="J162" s="25">
        <v>710.50274999999999</v>
      </c>
      <c r="K162" s="48">
        <f t="shared" si="5"/>
        <v>100</v>
      </c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s="3" customFormat="1" ht="31.5" x14ac:dyDescent="0.25">
      <c r="A163" s="30" t="s">
        <v>283</v>
      </c>
      <c r="B163" s="31" t="s">
        <v>284</v>
      </c>
      <c r="C163" s="32"/>
      <c r="D163" s="32"/>
      <c r="E163" s="32"/>
      <c r="F163" s="32"/>
      <c r="G163" s="33"/>
      <c r="H163" s="34"/>
      <c r="I163" s="35">
        <v>58645.889889999999</v>
      </c>
      <c r="J163" s="35">
        <v>57521.439709999999</v>
      </c>
      <c r="K163" s="49">
        <f t="shared" si="5"/>
        <v>98.082644526139688</v>
      </c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s="3" customFormat="1" ht="78.75" x14ac:dyDescent="0.25">
      <c r="A164" s="17"/>
      <c r="B164" s="15" t="s">
        <v>285</v>
      </c>
      <c r="C164" s="24" t="s">
        <v>257</v>
      </c>
      <c r="D164" s="24" t="s">
        <v>286</v>
      </c>
      <c r="E164" s="24" t="s">
        <v>287</v>
      </c>
      <c r="F164" s="24" t="s">
        <v>31</v>
      </c>
      <c r="G164" s="15" t="s">
        <v>260</v>
      </c>
      <c r="H164" s="15" t="s">
        <v>154</v>
      </c>
      <c r="I164" s="25">
        <v>58645.889889999999</v>
      </c>
      <c r="J164" s="25">
        <v>57521.439709999999</v>
      </c>
      <c r="K164" s="48">
        <f t="shared" si="5"/>
        <v>98.082644526139688</v>
      </c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s="3" customFormat="1" x14ac:dyDescent="0.25">
      <c r="A165" s="30" t="s">
        <v>288</v>
      </c>
      <c r="B165" s="31" t="s">
        <v>289</v>
      </c>
      <c r="C165" s="32"/>
      <c r="D165" s="32"/>
      <c r="E165" s="32"/>
      <c r="F165" s="32"/>
      <c r="G165" s="33"/>
      <c r="H165" s="34"/>
      <c r="I165" s="35">
        <v>50400</v>
      </c>
      <c r="J165" s="35">
        <v>49200</v>
      </c>
      <c r="K165" s="49">
        <f t="shared" si="5"/>
        <v>97.61904761904762</v>
      </c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s="3" customFormat="1" ht="78.75" x14ac:dyDescent="0.25">
      <c r="A166" s="17"/>
      <c r="B166" s="15" t="s">
        <v>290</v>
      </c>
      <c r="C166" s="24" t="s">
        <v>257</v>
      </c>
      <c r="D166" s="24" t="s">
        <v>286</v>
      </c>
      <c r="E166" s="24" t="s">
        <v>291</v>
      </c>
      <c r="F166" s="24" t="s">
        <v>43</v>
      </c>
      <c r="G166" s="15" t="s">
        <v>260</v>
      </c>
      <c r="H166" s="15"/>
      <c r="I166" s="25">
        <v>42900</v>
      </c>
      <c r="J166" s="25">
        <v>42900</v>
      </c>
      <c r="K166" s="48">
        <f t="shared" si="5"/>
        <v>100</v>
      </c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s="3" customFormat="1" ht="78.75" x14ac:dyDescent="0.25">
      <c r="A167" s="17"/>
      <c r="B167" s="15" t="s">
        <v>292</v>
      </c>
      <c r="C167" s="24" t="s">
        <v>257</v>
      </c>
      <c r="D167" s="24" t="s">
        <v>286</v>
      </c>
      <c r="E167" s="24" t="s">
        <v>291</v>
      </c>
      <c r="F167" s="24" t="s">
        <v>43</v>
      </c>
      <c r="G167" s="15" t="s">
        <v>260</v>
      </c>
      <c r="H167" s="15"/>
      <c r="I167" s="25">
        <v>7500</v>
      </c>
      <c r="J167" s="25">
        <v>6300</v>
      </c>
      <c r="K167" s="48">
        <f t="shared" si="5"/>
        <v>84</v>
      </c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s="3" customFormat="1" ht="63" x14ac:dyDescent="0.25">
      <c r="A168" s="30" t="s">
        <v>293</v>
      </c>
      <c r="B168" s="31" t="s">
        <v>294</v>
      </c>
      <c r="C168" s="32"/>
      <c r="D168" s="32"/>
      <c r="E168" s="32"/>
      <c r="F168" s="32"/>
      <c r="G168" s="33"/>
      <c r="H168" s="34"/>
      <c r="I168" s="35">
        <v>1641.36582</v>
      </c>
      <c r="J168" s="35">
        <v>1641.36582</v>
      </c>
      <c r="K168" s="49">
        <f t="shared" si="5"/>
        <v>100</v>
      </c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s="3" customFormat="1" ht="31.5" x14ac:dyDescent="0.25">
      <c r="A169" s="30" t="s">
        <v>295</v>
      </c>
      <c r="B169" s="31" t="s">
        <v>296</v>
      </c>
      <c r="C169" s="32"/>
      <c r="D169" s="32"/>
      <c r="E169" s="32"/>
      <c r="F169" s="32"/>
      <c r="G169" s="33"/>
      <c r="H169" s="34"/>
      <c r="I169" s="35">
        <v>1641.36582</v>
      </c>
      <c r="J169" s="35">
        <v>1641.36582</v>
      </c>
      <c r="K169" s="49">
        <f t="shared" si="5"/>
        <v>100</v>
      </c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s="3" customFormat="1" ht="47.25" x14ac:dyDescent="0.25">
      <c r="A170" s="17"/>
      <c r="B170" s="15" t="s">
        <v>297</v>
      </c>
      <c r="C170" s="24" t="s">
        <v>28</v>
      </c>
      <c r="D170" s="24" t="s">
        <v>298</v>
      </c>
      <c r="E170" s="24" t="s">
        <v>299</v>
      </c>
      <c r="F170" s="24" t="s">
        <v>43</v>
      </c>
      <c r="G170" s="15" t="s">
        <v>32</v>
      </c>
      <c r="H170" s="15"/>
      <c r="I170" s="25">
        <v>127.88298</v>
      </c>
      <c r="J170" s="25">
        <v>127.88298</v>
      </c>
      <c r="K170" s="48">
        <f t="shared" si="5"/>
        <v>100</v>
      </c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s="3" customFormat="1" ht="63" x14ac:dyDescent="0.25">
      <c r="A171" s="17"/>
      <c r="B171" s="15" t="s">
        <v>300</v>
      </c>
      <c r="C171" s="24" t="s">
        <v>41</v>
      </c>
      <c r="D171" s="24" t="s">
        <v>298</v>
      </c>
      <c r="E171" s="24" t="s">
        <v>299</v>
      </c>
      <c r="F171" s="24" t="s">
        <v>43</v>
      </c>
      <c r="G171" s="15" t="s">
        <v>44</v>
      </c>
      <c r="H171" s="15"/>
      <c r="I171" s="25">
        <v>1513.4828399999999</v>
      </c>
      <c r="J171" s="25">
        <v>1513.4828399999999</v>
      </c>
      <c r="K171" s="48">
        <f t="shared" si="5"/>
        <v>100</v>
      </c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s="3" customFormat="1" ht="47.25" x14ac:dyDescent="0.25">
      <c r="A172" s="30" t="s">
        <v>301</v>
      </c>
      <c r="B172" s="31" t="s">
        <v>302</v>
      </c>
      <c r="C172" s="32"/>
      <c r="D172" s="32"/>
      <c r="E172" s="32"/>
      <c r="F172" s="32"/>
      <c r="G172" s="33"/>
      <c r="H172" s="34"/>
      <c r="I172" s="35">
        <v>26927.464400000001</v>
      </c>
      <c r="J172" s="35">
        <v>18005.210149999999</v>
      </c>
      <c r="K172" s="49">
        <f t="shared" si="5"/>
        <v>66.865598195721688</v>
      </c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s="3" customFormat="1" ht="31.5" x14ac:dyDescent="0.25">
      <c r="A173" s="30" t="s">
        <v>303</v>
      </c>
      <c r="B173" s="31" t="s">
        <v>304</v>
      </c>
      <c r="C173" s="32"/>
      <c r="D173" s="32"/>
      <c r="E173" s="32"/>
      <c r="F173" s="32"/>
      <c r="G173" s="33"/>
      <c r="H173" s="34"/>
      <c r="I173" s="35">
        <v>26927.464400000001</v>
      </c>
      <c r="J173" s="35">
        <v>18005.210149999999</v>
      </c>
      <c r="K173" s="49">
        <f t="shared" si="5"/>
        <v>66.865598195721688</v>
      </c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s="3" customFormat="1" ht="47.25" x14ac:dyDescent="0.25">
      <c r="A174" s="17"/>
      <c r="B174" s="15" t="s">
        <v>305</v>
      </c>
      <c r="C174" s="24" t="s">
        <v>306</v>
      </c>
      <c r="D174" s="24" t="s">
        <v>307</v>
      </c>
      <c r="E174" s="24" t="s">
        <v>308</v>
      </c>
      <c r="F174" s="24" t="s">
        <v>31</v>
      </c>
      <c r="G174" s="15" t="s">
        <v>309</v>
      </c>
      <c r="H174" s="15" t="s">
        <v>198</v>
      </c>
      <c r="I174" s="25">
        <v>24171.74</v>
      </c>
      <c r="J174" s="25">
        <v>15249.48575</v>
      </c>
      <c r="K174" s="48">
        <f t="shared" si="5"/>
        <v>63.088076199727453</v>
      </c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s="3" customFormat="1" ht="63" x14ac:dyDescent="0.25">
      <c r="A175" s="17"/>
      <c r="B175" s="15" t="s">
        <v>310</v>
      </c>
      <c r="C175" s="24" t="s">
        <v>306</v>
      </c>
      <c r="D175" s="24" t="s">
        <v>307</v>
      </c>
      <c r="E175" s="24" t="s">
        <v>308</v>
      </c>
      <c r="F175" s="24" t="s">
        <v>31</v>
      </c>
      <c r="G175" s="15" t="s">
        <v>309</v>
      </c>
      <c r="H175" s="15" t="s">
        <v>154</v>
      </c>
      <c r="I175" s="25">
        <v>2755.7244000000001</v>
      </c>
      <c r="J175" s="25">
        <v>2755.7244000000001</v>
      </c>
      <c r="K175" s="48">
        <f t="shared" si="5"/>
        <v>100</v>
      </c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s="3" customFormat="1" ht="31.5" x14ac:dyDescent="0.25">
      <c r="A176" s="30" t="s">
        <v>311</v>
      </c>
      <c r="B176" s="31" t="s">
        <v>312</v>
      </c>
      <c r="C176" s="32"/>
      <c r="D176" s="32"/>
      <c r="E176" s="32"/>
      <c r="F176" s="32"/>
      <c r="G176" s="33"/>
      <c r="H176" s="34"/>
      <c r="I176" s="35">
        <v>30135.611840000001</v>
      </c>
      <c r="J176" s="35">
        <v>19227.308359999999</v>
      </c>
      <c r="K176" s="49">
        <f t="shared" si="5"/>
        <v>63.80261486670382</v>
      </c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s="3" customFormat="1" ht="63" x14ac:dyDescent="0.25">
      <c r="A177" s="30" t="s">
        <v>313</v>
      </c>
      <c r="B177" s="31" t="s">
        <v>314</v>
      </c>
      <c r="C177" s="32"/>
      <c r="D177" s="32"/>
      <c r="E177" s="32"/>
      <c r="F177" s="32"/>
      <c r="G177" s="33"/>
      <c r="H177" s="34"/>
      <c r="I177" s="35">
        <v>30135.611840000001</v>
      </c>
      <c r="J177" s="35">
        <v>19227.308359999999</v>
      </c>
      <c r="K177" s="49">
        <f t="shared" si="5"/>
        <v>63.80261486670382</v>
      </c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s="3" customFormat="1" ht="63" x14ac:dyDescent="0.25">
      <c r="A178" s="17" t="s">
        <v>315</v>
      </c>
      <c r="B178" s="15" t="s">
        <v>316</v>
      </c>
      <c r="C178" s="24" t="s">
        <v>317</v>
      </c>
      <c r="D178" s="24" t="s">
        <v>318</v>
      </c>
      <c r="E178" s="24" t="s">
        <v>319</v>
      </c>
      <c r="F178" s="24" t="s">
        <v>43</v>
      </c>
      <c r="G178" s="15" t="s">
        <v>320</v>
      </c>
      <c r="H178" s="15"/>
      <c r="I178" s="25">
        <v>29011.79826</v>
      </c>
      <c r="J178" s="25">
        <v>18103.494780000001</v>
      </c>
      <c r="K178" s="48">
        <f t="shared" si="5"/>
        <v>62.400457282098863</v>
      </c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s="3" customFormat="1" ht="63" x14ac:dyDescent="0.25">
      <c r="A179" s="17"/>
      <c r="B179" s="15"/>
      <c r="C179" s="24" t="s">
        <v>317</v>
      </c>
      <c r="D179" s="24" t="s">
        <v>318</v>
      </c>
      <c r="E179" s="24" t="s">
        <v>319</v>
      </c>
      <c r="F179" s="24" t="s">
        <v>43</v>
      </c>
      <c r="G179" s="15" t="s">
        <v>320</v>
      </c>
      <c r="H179" s="15"/>
      <c r="I179" s="25">
        <v>28424.53</v>
      </c>
      <c r="J179" s="25">
        <v>17516.22652</v>
      </c>
      <c r="K179" s="48">
        <f t="shared" si="5"/>
        <v>61.623627620228028</v>
      </c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s="3" customFormat="1" ht="173.25" x14ac:dyDescent="0.25">
      <c r="A180" s="17"/>
      <c r="B180" s="15"/>
      <c r="C180" s="24" t="s">
        <v>317</v>
      </c>
      <c r="D180" s="24" t="s">
        <v>318</v>
      </c>
      <c r="E180" s="24" t="s">
        <v>319</v>
      </c>
      <c r="F180" s="24" t="s">
        <v>43</v>
      </c>
      <c r="G180" s="15" t="s">
        <v>320</v>
      </c>
      <c r="H180" s="15" t="s">
        <v>321</v>
      </c>
      <c r="I180" s="25">
        <v>587.26826000000005</v>
      </c>
      <c r="J180" s="25">
        <v>587.26826000000005</v>
      </c>
      <c r="K180" s="48">
        <f t="shared" si="5"/>
        <v>100</v>
      </c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s="3" customFormat="1" ht="157.5" x14ac:dyDescent="0.25">
      <c r="A181" s="17"/>
      <c r="B181" s="15" t="s">
        <v>322</v>
      </c>
      <c r="C181" s="24" t="s">
        <v>317</v>
      </c>
      <c r="D181" s="24" t="s">
        <v>318</v>
      </c>
      <c r="E181" s="24" t="s">
        <v>319</v>
      </c>
      <c r="F181" s="24" t="s">
        <v>43</v>
      </c>
      <c r="G181" s="15" t="s">
        <v>320</v>
      </c>
      <c r="H181" s="15" t="s">
        <v>323</v>
      </c>
      <c r="I181" s="25">
        <v>1123.81358</v>
      </c>
      <c r="J181" s="25">
        <v>1123.81358</v>
      </c>
      <c r="K181" s="48">
        <f t="shared" si="5"/>
        <v>100</v>
      </c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s="3" customFormat="1" ht="47.25" x14ac:dyDescent="0.25">
      <c r="A182" s="30" t="s">
        <v>324</v>
      </c>
      <c r="B182" s="31" t="s">
        <v>325</v>
      </c>
      <c r="C182" s="32"/>
      <c r="D182" s="32"/>
      <c r="E182" s="32"/>
      <c r="F182" s="32"/>
      <c r="G182" s="33"/>
      <c r="H182" s="34"/>
      <c r="I182" s="35">
        <v>46749.785259999997</v>
      </c>
      <c r="J182" s="35">
        <v>39971.812149999998</v>
      </c>
      <c r="K182" s="49">
        <f t="shared" si="5"/>
        <v>85.501595200268525</v>
      </c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s="3" customFormat="1" ht="47.25" x14ac:dyDescent="0.25">
      <c r="A183" s="30" t="s">
        <v>326</v>
      </c>
      <c r="B183" s="31" t="s">
        <v>327</v>
      </c>
      <c r="C183" s="32"/>
      <c r="D183" s="32"/>
      <c r="E183" s="32"/>
      <c r="F183" s="32"/>
      <c r="G183" s="33"/>
      <c r="H183" s="34"/>
      <c r="I183" s="35">
        <v>46749.785259999997</v>
      </c>
      <c r="J183" s="35">
        <v>39971.812149999998</v>
      </c>
      <c r="K183" s="49">
        <f t="shared" si="5"/>
        <v>85.501595200268525</v>
      </c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s="3" customFormat="1" ht="47.25" x14ac:dyDescent="0.25">
      <c r="A184" s="17" t="s">
        <v>328</v>
      </c>
      <c r="B184" s="15" t="s">
        <v>329</v>
      </c>
      <c r="C184" s="24" t="s">
        <v>28</v>
      </c>
      <c r="D184" s="24" t="s">
        <v>29</v>
      </c>
      <c r="E184" s="24" t="s">
        <v>330</v>
      </c>
      <c r="F184" s="24" t="s">
        <v>31</v>
      </c>
      <c r="G184" s="15" t="s">
        <v>32</v>
      </c>
      <c r="H184" s="15"/>
      <c r="I184" s="25">
        <v>46145.885260000003</v>
      </c>
      <c r="J184" s="25">
        <v>39971.812149999998</v>
      </c>
      <c r="K184" s="48">
        <f t="shared" si="5"/>
        <v>86.620533823951163</v>
      </c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s="3" customFormat="1" ht="47.25" x14ac:dyDescent="0.25">
      <c r="A185" s="17"/>
      <c r="B185" s="15"/>
      <c r="C185" s="24" t="s">
        <v>28</v>
      </c>
      <c r="D185" s="24" t="s">
        <v>29</v>
      </c>
      <c r="E185" s="24" t="s">
        <v>330</v>
      </c>
      <c r="F185" s="24" t="s">
        <v>31</v>
      </c>
      <c r="G185" s="15" t="s">
        <v>32</v>
      </c>
      <c r="H185" s="15" t="s">
        <v>331</v>
      </c>
      <c r="I185" s="25">
        <v>25840.91516</v>
      </c>
      <c r="J185" s="25">
        <v>25236.402129999999</v>
      </c>
      <c r="K185" s="48">
        <f t="shared" si="5"/>
        <v>97.66063614134012</v>
      </c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s="3" customFormat="1" ht="47.25" x14ac:dyDescent="0.25">
      <c r="A186" s="17"/>
      <c r="B186" s="15"/>
      <c r="C186" s="24" t="s">
        <v>28</v>
      </c>
      <c r="D186" s="24" t="s">
        <v>29</v>
      </c>
      <c r="E186" s="24" t="s">
        <v>330</v>
      </c>
      <c r="F186" s="24" t="s">
        <v>31</v>
      </c>
      <c r="G186" s="15" t="s">
        <v>32</v>
      </c>
      <c r="H186" s="15" t="s">
        <v>332</v>
      </c>
      <c r="I186" s="25">
        <v>13729.1913</v>
      </c>
      <c r="J186" s="25">
        <v>8186.6793900000002</v>
      </c>
      <c r="K186" s="48">
        <f t="shared" ref="K186:K189" si="6">IF(AND(J186="",I186&lt;&gt;""),"0,0",(IF(I186="","",(J186/I186)*100)))</f>
        <v>59.629727717465776</v>
      </c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s="3" customFormat="1" ht="47.25" x14ac:dyDescent="0.25">
      <c r="A187" s="17"/>
      <c r="B187" s="15"/>
      <c r="C187" s="24" t="s">
        <v>28</v>
      </c>
      <c r="D187" s="24" t="s">
        <v>29</v>
      </c>
      <c r="E187" s="24" t="s">
        <v>330</v>
      </c>
      <c r="F187" s="24" t="s">
        <v>31</v>
      </c>
      <c r="G187" s="15" t="s">
        <v>32</v>
      </c>
      <c r="H187" s="15" t="s">
        <v>333</v>
      </c>
      <c r="I187" s="25">
        <v>6575.7788</v>
      </c>
      <c r="J187" s="25">
        <v>6548.73063</v>
      </c>
      <c r="K187" s="48">
        <f t="shared" si="6"/>
        <v>99.588669710118594</v>
      </c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s="3" customFormat="1" ht="47.25" x14ac:dyDescent="0.25">
      <c r="A188" s="17"/>
      <c r="B188" s="15" t="s">
        <v>334</v>
      </c>
      <c r="C188" s="24" t="s">
        <v>28</v>
      </c>
      <c r="D188" s="24" t="s">
        <v>29</v>
      </c>
      <c r="E188" s="24" t="s">
        <v>335</v>
      </c>
      <c r="F188" s="24" t="s">
        <v>31</v>
      </c>
      <c r="G188" s="15" t="s">
        <v>32</v>
      </c>
      <c r="H188" s="15" t="s">
        <v>336</v>
      </c>
      <c r="I188" s="25">
        <v>603.9</v>
      </c>
      <c r="J188" s="25"/>
      <c r="K188" s="48" t="str">
        <f t="shared" si="6"/>
        <v>0,0</v>
      </c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s="3" customFormat="1" x14ac:dyDescent="0.25">
      <c r="A189" s="18"/>
      <c r="B189" s="41" t="s">
        <v>337</v>
      </c>
      <c r="C189" s="24"/>
      <c r="D189" s="24"/>
      <c r="E189" s="24"/>
      <c r="F189" s="24"/>
      <c r="G189" s="42"/>
      <c r="H189" s="41"/>
      <c r="I189" s="43">
        <v>3527990.0182699999</v>
      </c>
      <c r="J189" s="43">
        <v>3399715.9182600002</v>
      </c>
      <c r="K189" s="50">
        <f t="shared" si="6"/>
        <v>96.364102524504858</v>
      </c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s="20" customFormat="1" ht="31.5" x14ac:dyDescent="0.25">
      <c r="A190" s="27" t="s">
        <v>16</v>
      </c>
      <c r="B190" s="52" t="s">
        <v>18</v>
      </c>
      <c r="C190" s="58"/>
      <c r="D190" s="58"/>
      <c r="E190" s="58"/>
      <c r="F190" s="58"/>
      <c r="G190" s="58"/>
      <c r="H190" s="58"/>
      <c r="I190" s="58"/>
      <c r="J190" s="58"/>
      <c r="K190" s="59"/>
    </row>
    <row r="191" spans="1:26" s="3" customFormat="1" ht="47.25" x14ac:dyDescent="0.25">
      <c r="A191" s="30" t="s">
        <v>10</v>
      </c>
      <c r="B191" s="31" t="s">
        <v>23</v>
      </c>
      <c r="C191" s="32"/>
      <c r="D191" s="32"/>
      <c r="E191" s="32"/>
      <c r="F191" s="32"/>
      <c r="G191" s="33"/>
      <c r="H191" s="34"/>
      <c r="I191" s="35">
        <v>235299.28244000001</v>
      </c>
      <c r="J191" s="35">
        <v>235299.28244000001</v>
      </c>
      <c r="K191" s="49">
        <f t="shared" ref="K191:K198" si="7">IF(AND(J191="",I191&lt;&gt;""),"0,0",(IF(I191="","",(J191/I191)*100)))</f>
        <v>100</v>
      </c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s="3" customFormat="1" ht="31.5" x14ac:dyDescent="0.25">
      <c r="A192" s="30" t="s">
        <v>24</v>
      </c>
      <c r="B192" s="31" t="s">
        <v>25</v>
      </c>
      <c r="C192" s="32"/>
      <c r="D192" s="32"/>
      <c r="E192" s="32"/>
      <c r="F192" s="32"/>
      <c r="G192" s="33"/>
      <c r="H192" s="34"/>
      <c r="I192" s="35">
        <v>235299.28244000001</v>
      </c>
      <c r="J192" s="35">
        <v>235299.28244000001</v>
      </c>
      <c r="K192" s="49">
        <f t="shared" si="7"/>
        <v>100</v>
      </c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s="3" customFormat="1" ht="47.25" x14ac:dyDescent="0.25">
      <c r="A193" s="17" t="s">
        <v>26</v>
      </c>
      <c r="B193" s="15" t="s">
        <v>27</v>
      </c>
      <c r="C193" s="24" t="s">
        <v>28</v>
      </c>
      <c r="D193" s="24" t="s">
        <v>29</v>
      </c>
      <c r="E193" s="24" t="s">
        <v>30</v>
      </c>
      <c r="F193" s="24" t="s">
        <v>31</v>
      </c>
      <c r="G193" s="15" t="s">
        <v>32</v>
      </c>
      <c r="H193" s="15"/>
      <c r="I193" s="25">
        <v>235299.28244000001</v>
      </c>
      <c r="J193" s="25">
        <v>235299.28244000001</v>
      </c>
      <c r="K193" s="48">
        <f t="shared" si="7"/>
        <v>100</v>
      </c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s="3" customFormat="1" ht="47.25" x14ac:dyDescent="0.25">
      <c r="A194" s="17"/>
      <c r="B194" s="15"/>
      <c r="C194" s="24" t="s">
        <v>28</v>
      </c>
      <c r="D194" s="24" t="s">
        <v>29</v>
      </c>
      <c r="E194" s="24" t="s">
        <v>30</v>
      </c>
      <c r="F194" s="24" t="s">
        <v>31</v>
      </c>
      <c r="G194" s="15" t="s">
        <v>32</v>
      </c>
      <c r="H194" s="15" t="s">
        <v>33</v>
      </c>
      <c r="I194" s="25">
        <v>204271.83601999999</v>
      </c>
      <c r="J194" s="25">
        <v>204271.83601999999</v>
      </c>
      <c r="K194" s="48">
        <f t="shared" si="7"/>
        <v>100</v>
      </c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s="3" customFormat="1" ht="30" x14ac:dyDescent="0.25">
      <c r="A195" s="36"/>
      <c r="B195" s="37" t="s">
        <v>34</v>
      </c>
      <c r="C195" s="38"/>
      <c r="D195" s="38"/>
      <c r="E195" s="38"/>
      <c r="F195" s="38"/>
      <c r="G195" s="39"/>
      <c r="H195" s="39"/>
      <c r="I195" s="40">
        <v>204271.83601999999</v>
      </c>
      <c r="J195" s="40">
        <v>204271.83601999999</v>
      </c>
      <c r="K195" s="51">
        <f t="shared" si="7"/>
        <v>100</v>
      </c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s="3" customFormat="1" ht="47.25" x14ac:dyDescent="0.25">
      <c r="A196" s="17"/>
      <c r="B196" s="15"/>
      <c r="C196" s="24" t="s">
        <v>28</v>
      </c>
      <c r="D196" s="24" t="s">
        <v>29</v>
      </c>
      <c r="E196" s="24" t="s">
        <v>30</v>
      </c>
      <c r="F196" s="24" t="s">
        <v>31</v>
      </c>
      <c r="G196" s="15" t="s">
        <v>32</v>
      </c>
      <c r="H196" s="15" t="s">
        <v>35</v>
      </c>
      <c r="I196" s="25">
        <v>31027.44642</v>
      </c>
      <c r="J196" s="25">
        <v>31027.44642</v>
      </c>
      <c r="K196" s="48">
        <f t="shared" si="7"/>
        <v>100</v>
      </c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s="3" customFormat="1" ht="30" x14ac:dyDescent="0.25">
      <c r="A197" s="36"/>
      <c r="B197" s="37" t="s">
        <v>36</v>
      </c>
      <c r="C197" s="38"/>
      <c r="D197" s="38"/>
      <c r="E197" s="38"/>
      <c r="F197" s="38"/>
      <c r="G197" s="39"/>
      <c r="H197" s="39"/>
      <c r="I197" s="40">
        <v>31027.44642</v>
      </c>
      <c r="J197" s="40">
        <v>31027.44642</v>
      </c>
      <c r="K197" s="51">
        <f t="shared" si="7"/>
        <v>100</v>
      </c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s="3" customFormat="1" ht="31.5" x14ac:dyDescent="0.25">
      <c r="A198" s="18"/>
      <c r="B198" s="41" t="s">
        <v>37</v>
      </c>
      <c r="C198" s="24"/>
      <c r="D198" s="24"/>
      <c r="E198" s="24"/>
      <c r="F198" s="24"/>
      <c r="G198" s="42"/>
      <c r="H198" s="41"/>
      <c r="I198" s="43">
        <v>235299.28244000001</v>
      </c>
      <c r="J198" s="43">
        <v>235299.28244000001</v>
      </c>
      <c r="K198" s="50">
        <f t="shared" si="7"/>
        <v>100</v>
      </c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s="29" customFormat="1" ht="18.75" x14ac:dyDescent="0.3">
      <c r="A199" s="28"/>
      <c r="B199" s="53" t="s">
        <v>340</v>
      </c>
      <c r="C199" s="60"/>
      <c r="D199" s="60"/>
      <c r="E199" s="60"/>
      <c r="F199" s="60"/>
      <c r="G199" s="61"/>
      <c r="H199" s="61"/>
      <c r="I199" s="62">
        <v>5701111.6847099997</v>
      </c>
      <c r="J199" s="62">
        <v>5550980.3212200003</v>
      </c>
      <c r="K199" s="63">
        <f>(J199/I199)*100</f>
        <v>97.366630022480678</v>
      </c>
    </row>
    <row r="200" spans="1:26" x14ac:dyDescent="0.25">
      <c r="A200" s="1"/>
      <c r="G200" s="13"/>
      <c r="I200" s="12"/>
      <c r="J200" s="12"/>
      <c r="K200" s="47"/>
    </row>
    <row r="201" spans="1:26" x14ac:dyDescent="0.25">
      <c r="A201" s="1"/>
      <c r="G201" s="12"/>
      <c r="I201" s="12"/>
      <c r="J201" s="12"/>
      <c r="K201" s="47"/>
    </row>
    <row r="202" spans="1:26" x14ac:dyDescent="0.25">
      <c r="A202" s="1"/>
      <c r="I202" s="12"/>
      <c r="J202" s="12"/>
      <c r="K202" s="47"/>
    </row>
    <row r="203" spans="1:26" x14ac:dyDescent="0.25">
      <c r="A203" s="1"/>
      <c r="I203" s="12"/>
      <c r="J203" s="12"/>
      <c r="K203" s="12"/>
    </row>
    <row r="204" spans="1:26" x14ac:dyDescent="0.25">
      <c r="A204" s="1"/>
    </row>
    <row r="209" spans="7:7" x14ac:dyDescent="0.25">
      <c r="G209" s="12"/>
    </row>
  </sheetData>
  <mergeCells count="13">
    <mergeCell ref="H5:K5"/>
    <mergeCell ref="I1:K1"/>
    <mergeCell ref="A7:K7"/>
    <mergeCell ref="A6:K6"/>
    <mergeCell ref="J10:J11"/>
    <mergeCell ref="K10:K11"/>
    <mergeCell ref="A8:B8"/>
    <mergeCell ref="A10:A11"/>
    <mergeCell ref="B10:B11"/>
    <mergeCell ref="C10:F10"/>
    <mergeCell ref="G10:G11"/>
    <mergeCell ref="H10:H11"/>
    <mergeCell ref="I10:I11"/>
  </mergeCells>
  <pageMargins left="0.39370078740157483" right="0.15748031496062992" top="0.23622047244094491" bottom="0.31496062992125984" header="0.19685039370078741" footer="0.19685039370078741"/>
  <pageSetup paperSize="9" scale="45" fitToHeight="7" orientation="portrait" r:id="rId1"/>
  <headerFooter>
    <oddFooter>&amp;C&amp;8&amp;P</oddFooter>
  </headerFooter>
  <rowBreaks count="1" manualBreakCount="1">
    <brk id="3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11</vt:i4>
      </vt:variant>
    </vt:vector>
  </HeadingPairs>
  <TitlesOfParts>
    <vt:vector size="12" baseType="lpstr">
      <vt:lpstr>Приложение 6</vt:lpstr>
      <vt:lpstr>Date</vt:lpstr>
      <vt:lpstr>Date1</vt:lpstr>
      <vt:lpstr>DateExecute</vt:lpstr>
      <vt:lpstr>EndDate</vt:lpstr>
      <vt:lpstr>GrandTotal</vt:lpstr>
      <vt:lpstr>NameHead</vt:lpstr>
      <vt:lpstr>ReportDate</vt:lpstr>
      <vt:lpstr>ThisYear</vt:lpstr>
      <vt:lpstr>Year</vt:lpstr>
      <vt:lpstr>'Приложение 6'!Заголовки_для_печати</vt:lpstr>
      <vt:lpstr>'Приложение 6'!Область_печати</vt:lpstr>
    </vt:vector>
  </TitlesOfParts>
  <Company>**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Хамлова Наталья Львовна</dc:creator>
  <cp:lastModifiedBy>Хамлова Наталья Львовна</cp:lastModifiedBy>
  <cp:lastPrinted>2018-05-31T22:52:21Z</cp:lastPrinted>
  <dcterms:created xsi:type="dcterms:W3CDTF">2014-02-04T22:01:59Z</dcterms:created>
  <dcterms:modified xsi:type="dcterms:W3CDTF">2018-06-13T21:33:34Z</dcterms:modified>
</cp:coreProperties>
</file>